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https://druskininkai-my.sharepoint.com/personal/brigita_saukeviciene_druskininkai_lt/Documents/Darbalaukis/Pirkimo dokumentai/"/>
    </mc:Choice>
  </mc:AlternateContent>
  <xr:revisionPtr revIDLastSave="184" documentId="8_{F2B435AF-89D3-4811-9465-F0F61AE6C127}" xr6:coauthVersionLast="47" xr6:coauthVersionMax="47" xr10:uidLastSave="{79A533F8-BD86-47B7-8934-B63E886BE70D}"/>
  <bookViews>
    <workbookView xWindow="-120" yWindow="-120" windowWidth="29040" windowHeight="15720" xr2:uid="{00000000-000D-0000-FFFF-FFFF00000000}"/>
  </bookViews>
  <sheets>
    <sheet name="Lapas1" sheetId="2"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69" i="2" l="1"/>
  <c r="I64" i="2"/>
  <c r="I66" i="2"/>
  <c r="I58" i="2"/>
  <c r="I59" i="2"/>
  <c r="I60" i="2"/>
  <c r="I61" i="2"/>
  <c r="I62" i="2"/>
  <c r="I49" i="2"/>
  <c r="I50" i="2"/>
  <c r="I51" i="2"/>
  <c r="I41" i="2"/>
  <c r="I42" i="2"/>
  <c r="I43" i="2"/>
  <c r="I44" i="2"/>
  <c r="I45" i="2"/>
  <c r="I68" i="2" l="1"/>
  <c r="I65" i="2"/>
  <c r="I54" i="2"/>
  <c r="I55" i="2"/>
  <c r="I56" i="2"/>
  <c r="I57" i="2"/>
  <c r="I53" i="2"/>
  <c r="I48" i="2"/>
  <c r="I47" i="2"/>
  <c r="I38" i="2"/>
  <c r="I39" i="2"/>
  <c r="I40" i="2"/>
  <c r="I37" i="2"/>
  <c r="I70" i="2" l="1"/>
  <c r="I71" i="2" s="1"/>
  <c r="B29" i="2" l="1"/>
  <c r="I72" i="2"/>
  <c r="B28" i="2" s="1"/>
</calcChain>
</file>

<file path=xl/sharedStrings.xml><?xml version="1.0" encoding="utf-8"?>
<sst xmlns="http://schemas.openxmlformats.org/spreadsheetml/2006/main" count="153" uniqueCount="116">
  <si>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</si>
  <si>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</si>
  <si>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</si>
  <si>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 xml:space="preserve">PASIŪLYMAS </t>
  </si>
  <si>
    <t>(data)</t>
  </si>
  <si>
    <t>(vieta)</t>
  </si>
  <si>
    <r>
      <t xml:space="preserve">Tiekėjo pavadinimas, įmonės kodas  </t>
    </r>
    <r>
      <rPr>
        <b/>
        <i/>
        <sz val="12"/>
        <color theme="1"/>
        <rFont val="Times New Roman"/>
        <family val="1"/>
        <charset val="186"/>
      </rPr>
      <t>/</t>
    </r>
    <r>
      <rPr>
        <i/>
        <sz val="12"/>
        <color theme="1"/>
        <rFont val="Times New Roman"/>
        <family val="1"/>
        <charset val="186"/>
      </rPr>
      <t>jei dalyvauja jungtinės veiklos sutartimi, surašomi visų sutarties šalių duomenys.</t>
    </r>
  </si>
  <si>
    <r>
      <t xml:space="preserve">Tiekėjo adresas, pašto kodas </t>
    </r>
    <r>
      <rPr>
        <i/>
        <sz val="12"/>
        <color theme="1"/>
        <rFont val="Times New Roman"/>
        <family val="1"/>
        <charset val="186"/>
      </rPr>
      <t>/jei dalyvauja jungtinės veiklos sutartimi, surašomi visų sutarties šalių duomenys.</t>
    </r>
  </si>
  <si>
    <t>Už pasiūlymą atsakingo asmens vardas, pavardė</t>
  </si>
  <si>
    <t>Telefono numeris</t>
  </si>
  <si>
    <t>Fakso numeris</t>
  </si>
  <si>
    <t>El. pašto adresas</t>
  </si>
  <si>
    <t>Eur be PVM (7 eilutė)</t>
  </si>
  <si>
    <t xml:space="preserve">1 lentelė. Bendra planuojama kaina </t>
  </si>
  <si>
    <t>Mato vnt.</t>
  </si>
  <si>
    <t>Preliminarūs kiekiai sutarties galiojimo laikotarpiu (36 mėn.)*</t>
  </si>
  <si>
    <t>Mato vieneto kaina, Eur be PVM**</t>
  </si>
  <si>
    <t>Bendra kaina, Eur be PVM</t>
  </si>
  <si>
    <t>1.</t>
  </si>
  <si>
    <t>1.1.</t>
  </si>
  <si>
    <t>vnt.</t>
  </si>
  <si>
    <t>1.2.</t>
  </si>
  <si>
    <t>1.3.</t>
  </si>
  <si>
    <t>1.4.</t>
  </si>
  <si>
    <t>1.5</t>
  </si>
  <si>
    <t xml:space="preserve">2. </t>
  </si>
  <si>
    <t>2.1.</t>
  </si>
  <si>
    <t xml:space="preserve">3. </t>
  </si>
  <si>
    <t>Medžių priežiūra, šakų išvežimas, teritorijos sutvarkymas</t>
  </si>
  <si>
    <t>3.1</t>
  </si>
  <si>
    <t xml:space="preserve">val. </t>
  </si>
  <si>
    <t>3.2</t>
  </si>
  <si>
    <t>3.3.</t>
  </si>
  <si>
    <t>3.4.</t>
  </si>
  <si>
    <t>3.5.</t>
  </si>
  <si>
    <t xml:space="preserve">3.6. </t>
  </si>
  <si>
    <t xml:space="preserve">4. </t>
  </si>
  <si>
    <t>4.1.</t>
  </si>
  <si>
    <t xml:space="preserve">4.2. </t>
  </si>
  <si>
    <t xml:space="preserve">5. </t>
  </si>
  <si>
    <t>Kelmų frezavimas (smulkinimas) arba rovimas, duobės užlyginimas, žolės pasėjimas, teritorijos sutvarkymas</t>
  </si>
  <si>
    <t>5.1</t>
  </si>
  <si>
    <t>5.2.</t>
  </si>
  <si>
    <t>Krūmų priežiūra, šakų išvežimas, teritorijos sutvarkymas</t>
  </si>
  <si>
    <t>7.</t>
  </si>
  <si>
    <t xml:space="preserve">Viso be PVM </t>
  </si>
  <si>
    <t>8.</t>
  </si>
  <si>
    <t xml:space="preserve">PVM nuo 7 poz. -21 proc. </t>
  </si>
  <si>
    <t>Iš viso su PVM (7+8 poz.):</t>
  </si>
  <si>
    <t xml:space="preserve">Eil. Nr. </t>
  </si>
  <si>
    <t xml:space="preserve">Subteikėjo pavadinimas, adresas </t>
  </si>
  <si>
    <r>
      <rPr>
        <b/>
        <i/>
        <sz val="12"/>
        <color theme="1"/>
        <rFont val="Times New Roman"/>
        <family val="1"/>
        <charset val="186"/>
      </rPr>
      <t>Įrašyti abi reikalaujamas reikšmes:</t>
    </r>
    <r>
      <rPr>
        <sz val="12"/>
        <color theme="1"/>
        <rFont val="Times New Roman"/>
        <family val="1"/>
        <charset val="186"/>
      </rPr>
      <t xml:space="preserve">
1. Subteikėjams numatomos perduoti paslaugos (įvardinti konkrečiai darbus/paslaugas); 
2. Subteikėjams perduodama sutarties dalis % sutarties kainoje</t>
    </r>
  </si>
  <si>
    <r>
      <rPr>
        <b/>
        <i/>
        <sz val="12"/>
        <color theme="1"/>
        <rFont val="Times New Roman"/>
        <family val="1"/>
        <charset val="186"/>
      </rPr>
      <t>Įrašyti abi reikalaujamas reikšmes:</t>
    </r>
    <r>
      <rPr>
        <sz val="12"/>
        <color theme="1"/>
        <rFont val="Times New Roman"/>
        <family val="1"/>
        <charset val="186"/>
      </rPr>
      <t xml:space="preserve">
1. Subteikėjams numatomos perduoti paslaugos (įvardinti konkrečias paslaugas); 
2. Subteikėjams perduodama sutarties dalis % sutarties kainoje</t>
    </r>
  </si>
  <si>
    <t>Kvazisubteikėjų vardas ir pavardė</t>
  </si>
  <si>
    <t>Kvazisubtiekėjams numatomos perduoti paslaugos (įvardinti konkrečias paslaugas)</t>
  </si>
  <si>
    <t>Pateikto dokumento pavadinimas</t>
  </si>
  <si>
    <t>Dokumentas yra įkeltas šioje CVPIS pasiūlymo lango eilutėje („Prisegti dokumentai“)</t>
  </si>
  <si>
    <t>6 lentelė. Kartu su pasiūlymu pateikiami šie dokumentai:</t>
  </si>
  <si>
    <t>Pasiūlymas galioja iki termino, nustatyto pirkimo dokumentuose.</t>
  </si>
  <si>
    <t xml:space="preserve">Šiuo pasiūlymu pažymime, kad sutinkame su visomis pirkimo sąlygomis, nustatytomis:
1)  atviro konkurso skelbime, paskelbtame Viešųjų pirkimų įstatymo nustatyta tvarka; 
2) kituose pirkimo dokumentuose (jų paaiškinimuose, papildymuose).
3) Taip pat patvirtiname, kad visa Mūsų pasiūlyme pateikta informacija yra teisinga ir kad Mes nenuslėpėme jokios informacijos, kurią buvo prašoma pateikti pirkimo dokumentuose.
4) Suprantame, kad išaiškėjus aukščiau nurodytoms aplinkybėms būsime pašalinti iš šio pirkimo ir mūsų pateiktas pasiūlymas bus atmestas.
5) Pasirašydamas CVP IS priemonėmis pateiktą pasiūlymą saugiu elektroniniu parašu, patvirtinu, kad dokumentų skaitmeninės kopijos ir elektroninėmis priemonėmis pateikti duomenys yra tikri.
</t>
  </si>
  <si>
    <t xml:space="preserve">Pastabos:
1) *1 lentelės 4 stulpelyje nurodyta paslaugų  apimtis yra preliminari ir naudojamoa tik pasiūlymų kainų palyginimui;                                                                                  2)  **Tiekėjai nurodo  įkainį (be PVM) (5-tas lentelės stulpelis), 5 stulpelyje įkainis (be PVM)  turi būti nurodomas 2 skaitmenų po kablelio tikslumu. Kiti pasiūlymo kainos skaičiavimai bus paskaičiuoti automatiškai; 
3) Tais atvejais, kai pagal galiojančius teisės aktus tiekėjui nereikia mokėti PVM, jis lentelės atitinkamos skilties nepildo ir nurodo priežastis, dėl kurių PVM nemokamas:__________________;                                                                                                                                                  4)  Į paslaugų įkainius (be PVM) įskaičiuoti visi mokesčiai, išskyrus PVM, visos su paslaugų teikimu susijusios išlaidos. Paslaugų teikėjas neturi teisės reikalauti padengti jokių išlaidų, viršijančių paslaugų įkainius (be PVM) ir PVM. Galutinė kaina, kurią Paslaugų gavėjas turi sumokėti Paslaugų teikėjui, priklauso nuo vykdant Sutartį faktiškai suteiktų Paslaugų kiekio. </t>
  </si>
  <si>
    <t xml:space="preserve"> 2 lentelė. Vykdant sutartį pasitelksiu šiuos subteikėjus, kurių pajėgumais remiuosi***</t>
  </si>
  <si>
    <t>***Pildyti tuomet, jei sutarties vykdymui bus pasitelkti subtiekėjai, kurių pajėgumais tiekėjas remiasi.  Taip pat turi būti pateikiamas susitarimas ar ketinimų protokolas ar preliminari sutartis su subtiekėju, aiškiai nurodant, kokioms prievolėms vykdyti subtiekėjas yra pasitelkiamas. Susitarimas (pavyzdžiui, preliminarioji sutartis, ketinimų protokolas) turi būti sudarytas iki tiekėjui pateikiant pasiūlymą.</t>
  </si>
  <si>
    <t>3. lentelė. Vykdant sutartį pasitelksiu šiuos subteikėjus, kurių pajėgumais nesiremiu****</t>
  </si>
  <si>
    <t xml:space="preserve">****Pildyti tuomet, jei sutarties vykdymui bus pasitelkti subtiekėjai, kurių pajėgumais tiekėjas nesiremia.   </t>
  </si>
  <si>
    <t>4. lentelė. Vykdant sutartį pasitelksiu šiuos specialistus, kuriuos ketinu įdarbinti (toliau - kvazisubtiekėjus) *****:</t>
  </si>
  <si>
    <t>*****Pildyti tuomet, jei sutarties vykdymui bus pasitelkti kvazisubtiekėjai.  Taip pat turi būti pateikiams susitarimas arba ketinimų protokolas arba kitas dokumentas, kuris pagrįstų, kad su ketinamu sutarties vykdymo metu pasitelkti specialistu buvo ketinimas konkurso laimėjimo ir sutarties sudarymo atveju jį įdarbinti. Susitarimas (pavyzdžiui, preliminarioji sutartis, ketinimų protokolas) turi būti sudarytas iki tiekėjui pateikiant pasiūlymą.</t>
  </si>
  <si>
    <t>5 lentelė. Šiame pasiūlyme yra pateikta ir konfidenciali informacija (dokumentai su konfidencialia informacija įsegti atskirai) ******:</t>
  </si>
  <si>
    <t>******1) Pildyti tuomet, jei bus pateikta konfidenciali informacija. Tiekėjas negali nurodyti, kad konfidenciali yra pasiūlymo kaina arba, kad visas pasiūlymas yra konfidencialus.                                                                                                                                                                                      2) Tiekėjui nenurodžius, kokia informacija yra konfidenciali, laikoma, kad konfidencialios informacijos pasiūlyme nėra. 
3) Pasiūlymo dalis, kurios dalyvis nenurodė kaip konfidencialios, bus viešinama Viešųjų pirkimų tarnybos direktoriaus 2017 m.  birželio 19 d. įsakyme Nr. 1S-91 nustatyta tvarka.</t>
  </si>
  <si>
    <r>
      <rPr>
        <b/>
        <i/>
        <sz val="12"/>
        <color rgb="FFFF0000"/>
        <rFont val="Times New Roman"/>
        <family val="1"/>
        <charset val="186"/>
      </rPr>
      <t>Pasiūlymo 1 lentelėje pateikiamas užpildytas paslaugų kiekių žiniaraščtis excel formatu, nekeičiant nurodytų paslaugų apibūdinimų (tech. specifikacijų), mato vienetų ir kiekių, įrašant tik įkainius.</t>
    </r>
    <r>
      <rPr>
        <sz val="12"/>
        <color theme="1"/>
        <rFont val="Times New Roman"/>
        <family val="1"/>
        <charset val="186"/>
      </rPr>
      <t xml:space="preserve"> </t>
    </r>
  </si>
  <si>
    <t>Avarinių ir kitų medžių kirtimas, medienos paruošimas, išvežimas, teritorijos ir šakų sutvarkymas</t>
  </si>
  <si>
    <t>Kai medžio skersmuo 1,3 aukštyje yra nuo Ø21 iki Ø40 cm</t>
  </si>
  <si>
    <t>Kai medžio skersmuo 1,3 aukštyje yra nuo Ø41 iki Ø50 cm</t>
  </si>
  <si>
    <t>Kai medžio skersmuo 1,3 aukštyje yra nuo Ø51 iki Ø70 cm</t>
  </si>
  <si>
    <t>Kai medžio skersmuo 1,3 aukštyje yra nuo Ø71 ir daugiau</t>
  </si>
  <si>
    <t>Nesudėtingomis sąlygomis*
Kai medžio skersmuo 1,3 aukštyje yra iki Ø20 cm</t>
  </si>
  <si>
    <t>Sudėtingomis sąlygomis**
Kai medžio skersmuo 1,3 aukštyje yra nuo Ø20 iki Ø40 cm</t>
  </si>
  <si>
    <t>1.6.</t>
  </si>
  <si>
    <t>1.7.</t>
  </si>
  <si>
    <t>1.8.</t>
  </si>
  <si>
    <t>1.9.</t>
  </si>
  <si>
    <t>Vėjavartų, vėjalaužų, snieglaužų, stuobrių, vaismedžių šalinimas, medienos paruošimas, išvežimas, teritorijos ir šakų sutvarkymas</t>
  </si>
  <si>
    <t>2.4.</t>
  </si>
  <si>
    <t>2.3.</t>
  </si>
  <si>
    <t>2.2.</t>
  </si>
  <si>
    <t>2.5.</t>
  </si>
  <si>
    <t>Kai medžio skersmuo 1,3 aukštyje yra nuo Ø21 iki  Ø50 cm</t>
  </si>
  <si>
    <t>Kai medžio skersmuo 1,3 aukštyje yra nuo Ø51 cm ir daugiau</t>
  </si>
  <si>
    <t xml:space="preserve">Sudėtingomis sąlygomis**
Kai medžio skersmuo 1,3 aukštyje yra nuo Ø20 iki Ø50 cm </t>
  </si>
  <si>
    <t>Kai medžio skersmuo 1,3 aukštyje yra  Ø51 cm ir daugiau</t>
  </si>
  <si>
    <t>Sanitarinis (valomasis) genėjimas</t>
  </si>
  <si>
    <t>Retinimo genėjimas</t>
  </si>
  <si>
    <t>Vainiko pakėlimas</t>
  </si>
  <si>
    <t>Stabilizuojamasis (palaikomasis) genėjimas</t>
  </si>
  <si>
    <t>Formuojamasis (auginamasis) genėjimas</t>
  </si>
  <si>
    <t>Dekoratyvinis genėjimas</t>
  </si>
  <si>
    <t>Specialus genėjimas pagal funkciją</t>
  </si>
  <si>
    <t>Lajos arba jos dalių redukcija</t>
  </si>
  <si>
    <t>Lajos sutvirtinimas specialiais lynais</t>
  </si>
  <si>
    <t>Medžių atžalų šalinimas</t>
  </si>
  <si>
    <t>3.7.</t>
  </si>
  <si>
    <t>3.8.</t>
  </si>
  <si>
    <t>3.9.</t>
  </si>
  <si>
    <t>3.10.</t>
  </si>
  <si>
    <t>4.3.</t>
  </si>
  <si>
    <t>Kelmų išrovimas/frezavimas (iki Ø20 cm)</t>
  </si>
  <si>
    <t>Kelmų išrovimas/frezavimas (nuo Ø21 cm iki Ø50 cm)</t>
  </si>
  <si>
    <t>Kelmų išrovimas/frezavimas (nuo Ø51 cm ir daugiau)</t>
  </si>
  <si>
    <t>pavienių krūmų genėjimas, formavimas, kirtimas</t>
  </si>
  <si>
    <t>teritorijos išvalymas iškertant krūmus be/su šaknų rovimu</t>
  </si>
  <si>
    <t>ha</t>
  </si>
  <si>
    <t>6.</t>
  </si>
  <si>
    <t>Eur su PVM  ( suminė 8 eilutė)</t>
  </si>
  <si>
    <t>Specialiųjų pirkimo sąlygų 6 priedas "Pasiūlymo forma"</t>
  </si>
  <si>
    <t xml:space="preserve">DĖL ŽELDINIŲ IR ŽELDYNŲ PRIEŽIŪROS, MEDŽIŲ IR KRŪMŲ PJOVIMO, GENĖJIMO BEI KELMŲ ŠALINIMO DRUSKININKŲ SAVIVALDYBĖS TERITORIJOJE PASLAUGŲ PIRKIMO  </t>
  </si>
  <si>
    <t xml:space="preserve">Išnagrinėję pirkimo dokumentus, dokumentų priedus ir reikalavimus nurodytoms paslaugoms teikti, mes siūlome, pagal sutarties sąlygas  ir kitus pirkimo dokumentus  teikti Želdinių ir želdynų priežiūros, medžių ir krūmų pjovimo, genėjimo bei kelmų šalinimo Druskininkų savivaldybės teritorijoje paslaugas už bendrą planuojamą kainą  su PVM  (8 stulpelio suminė eilutė):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</si>
</sst>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i/>
      <sz val="12"/>
      <color theme="1"/>
      <name val="Times New Roman"/>
      <family val="1"/>
      <charset val="186"/>
    </font>
    <font>
      <b/>
      <sz val="12"/>
      <name val="Times New Roman"/>
      <family val="1"/>
      <charset val="186"/>
    </font>
    <font>
      <b/>
      <i/>
      <sz val="12"/>
      <color theme="1"/>
      <name val="Times New Roman"/>
      <family val="1"/>
      <charset val="186"/>
    </font>
    <font>
      <b/>
      <sz val="11"/>
      <color theme="1"/>
      <name val="Calibri"/>
      <family val="2"/>
      <charset val="186"/>
      <scheme val="minor"/>
    </font>
    <font>
      <sz val="12"/>
      <name val="Times New Roman"/>
      <family val="1"/>
      <charset val="186"/>
    </font>
    <font>
      <b/>
      <i/>
      <sz val="12"/>
      <color rgb="FFFF0000"/>
      <name val="Times New Roman"/>
      <family val="1"/>
      <charset val="186"/>
    </font>
    <font>
      <sz val="12"/>
      <color rgb="FF0070C0"/>
      <name val="Times New Roman"/>
      <family val="1"/>
      <charset val="186"/>
    </font>
    <font>
      <b/>
      <sz val="11"/>
      <name val="Calibri"/>
      <family val="2"/>
      <charset val="186"/>
      <scheme val="minor"/>
    </font>
    <font>
      <sz val="11"/>
      <name val="Calibri"/>
      <family val="2"/>
      <charset val="186"/>
      <scheme val="minor"/>
    </font>
  </fonts>
  <fills count="3">
    <fill>
      <patternFill patternType="none"/>
    </fill>
    <fill>
      <patternFill patternType="gray125"/>
    </fill>
    <fill>
      <patternFill patternType="solid">
        <fgColor rgb="FFFFFFFF"/>
        <bgColor indexed="64"/>
      </patternFill>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s>
  <cellStyleXfs count="1">
    <xf numFmtId="0" fontId="0" fillId="0" borderId="0"/>
  </cellStyleXfs>
  <cellXfs count="121">
    <xf numFmtId="0" fontId="0" fillId="0" borderId="0" xfId="0"/>
    <xf numFmtId="0" fontId="2" fillId="0" borderId="0" xfId="0" applyFont="1" applyProtection="1">
      <protection locked="0"/>
    </xf>
    <xf numFmtId="0" fontId="2"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2" fillId="0" borderId="0" xfId="0" applyFont="1" applyAlignment="1" applyProtection="1">
      <alignment vertical="center" wrapText="1"/>
      <protection locked="0"/>
    </xf>
    <xf numFmtId="0" fontId="2" fillId="0" borderId="2" xfId="0" applyFont="1" applyBorder="1" applyAlignment="1" applyProtection="1">
      <alignment vertical="center"/>
      <protection locked="0"/>
    </xf>
    <xf numFmtId="0" fontId="2" fillId="0" borderId="0" xfId="0" applyFont="1"/>
    <xf numFmtId="0" fontId="2" fillId="0" borderId="0" xfId="0" applyFont="1" applyAlignment="1" applyProtection="1">
      <alignment horizontal="center" vertical="center" wrapText="1"/>
      <protection locked="0"/>
    </xf>
    <xf numFmtId="0" fontId="2" fillId="0" borderId="5" xfId="0" applyFont="1" applyBorder="1" applyAlignment="1">
      <alignment vertical="center"/>
    </xf>
    <xf numFmtId="0" fontId="2" fillId="0" borderId="6" xfId="0" applyFont="1" applyBorder="1" applyAlignment="1">
      <alignment vertical="center"/>
    </xf>
    <xf numFmtId="0" fontId="2" fillId="0" borderId="2" xfId="0" applyFont="1" applyBorder="1" applyAlignment="1">
      <alignment vertical="center"/>
    </xf>
    <xf numFmtId="0" fontId="2" fillId="0" borderId="0" xfId="0" applyFont="1" applyAlignment="1">
      <alignment horizontal="center" vertical="center" wrapText="1"/>
    </xf>
    <xf numFmtId="0" fontId="2" fillId="0" borderId="0" xfId="0" applyFont="1" applyAlignment="1">
      <alignment vertical="center" wrapText="1"/>
    </xf>
    <xf numFmtId="0" fontId="4" fillId="0" borderId="0" xfId="0" applyFont="1" applyAlignment="1">
      <alignment horizontal="left" vertical="center" wrapText="1"/>
    </xf>
    <xf numFmtId="0" fontId="0" fillId="0" borderId="0" xfId="0" applyAlignment="1">
      <alignment horizontal="left" vertical="center" wrapText="1"/>
    </xf>
    <xf numFmtId="0" fontId="4" fillId="0" borderId="2" xfId="0" applyFont="1" applyBorder="1" applyAlignment="1">
      <alignment vertical="top" wrapText="1"/>
    </xf>
    <xf numFmtId="0" fontId="2" fillId="0" borderId="2" xfId="0" applyFont="1" applyBorder="1"/>
    <xf numFmtId="2" fontId="4" fillId="0" borderId="2" xfId="0" applyNumberFormat="1" applyFont="1" applyBorder="1" applyAlignment="1">
      <alignment vertical="top" wrapText="1"/>
    </xf>
    <xf numFmtId="4" fontId="4" fillId="0" borderId="2" xfId="0" applyNumberFormat="1" applyFont="1" applyBorder="1" applyAlignment="1">
      <alignment vertical="top" wrapText="1"/>
    </xf>
    <xf numFmtId="0" fontId="2" fillId="0" borderId="5" xfId="0" applyFont="1" applyBorder="1" applyAlignment="1">
      <alignment horizontal="center" vertical="top"/>
    </xf>
    <xf numFmtId="0" fontId="7" fillId="0" borderId="6" xfId="0" applyFont="1" applyBorder="1" applyAlignment="1">
      <alignment horizontal="center" vertical="top" wrapText="1"/>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1" fillId="0" borderId="2" xfId="0" applyFont="1" applyBorder="1"/>
    <xf numFmtId="2" fontId="2" fillId="0" borderId="12" xfId="0" applyNumberFormat="1" applyFont="1" applyBorder="1" applyAlignment="1">
      <alignment horizontal="center"/>
    </xf>
    <xf numFmtId="2" fontId="2" fillId="0" borderId="12" xfId="0" applyNumberFormat="1" applyFont="1" applyBorder="1" applyAlignment="1">
      <alignment horizontal="center" wrapText="1" shrinkToFit="1"/>
    </xf>
    <xf numFmtId="0" fontId="2" fillId="0" borderId="2" xfId="0" applyFont="1" applyBorder="1" applyAlignment="1">
      <alignment wrapText="1" shrinkToFit="1"/>
    </xf>
    <xf numFmtId="0" fontId="1" fillId="0" borderId="2" xfId="0" applyFont="1" applyBorder="1" applyAlignment="1">
      <alignment wrapText="1" shrinkToFit="1"/>
    </xf>
    <xf numFmtId="2" fontId="9" fillId="0" borderId="2" xfId="0" applyNumberFormat="1" applyFont="1" applyBorder="1" applyAlignment="1">
      <alignment horizontal="center"/>
    </xf>
    <xf numFmtId="0" fontId="7" fillId="2" borderId="2" xfId="0" applyFont="1" applyFill="1" applyBorder="1" applyAlignment="1">
      <alignment horizontal="center" vertical="center"/>
    </xf>
    <xf numFmtId="0" fontId="7" fillId="0" borderId="5" xfId="0" applyFont="1" applyBorder="1" applyAlignment="1">
      <alignment horizontal="center"/>
    </xf>
    <xf numFmtId="2" fontId="7" fillId="0" borderId="2" xfId="0" applyNumberFormat="1" applyFont="1" applyBorder="1" applyAlignment="1">
      <alignment horizontal="center"/>
    </xf>
    <xf numFmtId="0" fontId="10" fillId="0" borderId="2" xfId="0" applyFont="1" applyBorder="1" applyAlignment="1">
      <alignment wrapText="1" shrinkToFit="1"/>
    </xf>
    <xf numFmtId="2" fontId="7" fillId="0" borderId="2" xfId="0" applyNumberFormat="1" applyFont="1" applyBorder="1" applyAlignment="1">
      <alignment horizontal="center" wrapText="1" shrinkToFit="1"/>
    </xf>
    <xf numFmtId="0" fontId="2" fillId="0" borderId="0" xfId="0" applyFont="1" applyAlignment="1">
      <alignment wrapText="1"/>
    </xf>
    <xf numFmtId="0" fontId="2" fillId="0" borderId="0" xfId="0" applyFont="1"/>
    <xf numFmtId="0" fontId="2" fillId="0" borderId="0" xfId="0" applyFont="1" applyAlignment="1" applyProtection="1">
      <alignment horizontal="center" vertical="center" wrapText="1"/>
      <protection locked="0"/>
    </xf>
    <xf numFmtId="0" fontId="1" fillId="0" borderId="5" xfId="0" applyFont="1" applyBorder="1" applyAlignment="1">
      <alignment vertical="center" wrapText="1"/>
    </xf>
    <xf numFmtId="0" fontId="1" fillId="0" borderId="1" xfId="0" applyFont="1" applyBorder="1" applyAlignment="1">
      <alignment vertical="center" wrapText="1"/>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5" xfId="0" applyFont="1" applyBorder="1" applyAlignment="1">
      <alignment vertical="center" wrapText="1"/>
    </xf>
    <xf numFmtId="0" fontId="2" fillId="0" borderId="1" xfId="0" applyFont="1" applyBorder="1" applyAlignment="1">
      <alignment vertical="center" wrapText="1"/>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5" xfId="0" applyFont="1" applyBorder="1" applyAlignment="1">
      <alignment vertical="center"/>
    </xf>
    <xf numFmtId="0" fontId="2" fillId="0" borderId="1" xfId="0" applyFont="1" applyBorder="1" applyAlignment="1">
      <alignment vertical="center"/>
    </xf>
    <xf numFmtId="0" fontId="2" fillId="0" borderId="5"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2" fontId="1" fillId="0" borderId="10" xfId="0" applyNumberFormat="1" applyFont="1" applyBorder="1" applyAlignment="1">
      <alignment horizontal="center"/>
    </xf>
    <xf numFmtId="0" fontId="0" fillId="0" borderId="11" xfId="0" applyBorder="1"/>
    <xf numFmtId="0" fontId="2" fillId="0" borderId="0" xfId="0" applyFont="1" applyAlignment="1">
      <alignment horizontal="left" vertical="top" wrapText="1"/>
    </xf>
    <xf numFmtId="2" fontId="1" fillId="0" borderId="8" xfId="0" applyNumberFormat="1" applyFont="1" applyBorder="1" applyAlignment="1">
      <alignment horizontal="center"/>
    </xf>
    <xf numFmtId="0" fontId="0" fillId="0" borderId="9" xfId="0" applyBorder="1"/>
    <xf numFmtId="0" fontId="1" fillId="0" borderId="7" xfId="0" applyFont="1" applyBorder="1" applyAlignment="1">
      <alignment vertical="top" wrapText="1"/>
    </xf>
    <xf numFmtId="0" fontId="1" fillId="0" borderId="0" xfId="0" applyFont="1" applyAlignment="1">
      <alignment vertical="top" wrapText="1"/>
    </xf>
    <xf numFmtId="0" fontId="4"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pplyProtection="1">
      <alignment horizontal="right" vertical="center"/>
      <protection locked="0"/>
    </xf>
    <xf numFmtId="0" fontId="2" fillId="0" borderId="0" xfId="0" applyFont="1" applyAlignment="1" applyProtection="1">
      <alignment horizontal="center" vertical="center"/>
      <protection locked="0"/>
    </xf>
    <xf numFmtId="0" fontId="1" fillId="0" borderId="0" xfId="0" applyFont="1" applyAlignment="1">
      <alignment horizontal="center" vertical="center"/>
    </xf>
    <xf numFmtId="0" fontId="2" fillId="0" borderId="3" xfId="0" applyFont="1" applyBorder="1" applyAlignment="1" applyProtection="1">
      <alignment vertical="center" wrapText="1"/>
      <protection locked="0"/>
    </xf>
    <xf numFmtId="0" fontId="1" fillId="0" borderId="0" xfId="0" applyFont="1" applyAlignment="1">
      <alignment vertical="center"/>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2" fillId="0" borderId="2" xfId="0" applyFont="1" applyBorder="1" applyAlignment="1" applyProtection="1">
      <alignment horizontal="center" vertical="center"/>
      <protection locked="0"/>
    </xf>
    <xf numFmtId="0" fontId="2"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xf>
    <xf numFmtId="0" fontId="2" fillId="0" borderId="0" xfId="0" applyFont="1" applyAlignment="1">
      <alignment vertical="center"/>
    </xf>
    <xf numFmtId="0" fontId="0" fillId="0" borderId="0" xfId="0" applyAlignment="1">
      <alignmen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horizontal="left" vertical="center" wrapText="1"/>
    </xf>
    <xf numFmtId="0" fontId="1" fillId="0" borderId="0" xfId="0" applyFont="1" applyAlignment="1">
      <alignment vertical="center" wrapText="1"/>
    </xf>
    <xf numFmtId="0" fontId="4" fillId="0" borderId="5" xfId="0" applyFont="1" applyBorder="1" applyAlignment="1">
      <alignment wrapText="1"/>
    </xf>
    <xf numFmtId="0" fontId="10" fillId="0" borderId="6" xfId="0" applyFont="1" applyBorder="1" applyAlignment="1">
      <alignment wrapText="1"/>
    </xf>
    <xf numFmtId="0" fontId="10" fillId="0" borderId="1" xfId="0" applyFont="1" applyBorder="1" applyAlignment="1">
      <alignment wrapText="1"/>
    </xf>
    <xf numFmtId="0" fontId="2" fillId="0" borderId="2" xfId="0" applyFont="1" applyBorder="1" applyAlignment="1">
      <alignment wrapText="1"/>
    </xf>
    <xf numFmtId="0" fontId="0" fillId="0" borderId="2" xfId="0" applyBorder="1" applyAlignment="1">
      <alignment wrapText="1"/>
    </xf>
    <xf numFmtId="0" fontId="7" fillId="0" borderId="5" xfId="0" applyFont="1" applyBorder="1"/>
    <xf numFmtId="0" fontId="7" fillId="0" borderId="6" xfId="0" applyFont="1" applyBorder="1"/>
    <xf numFmtId="0" fontId="7" fillId="0" borderId="1" xfId="0" applyFont="1" applyBorder="1"/>
    <xf numFmtId="0" fontId="2" fillId="0" borderId="5" xfId="0" applyFont="1" applyBorder="1" applyAlignment="1">
      <alignment horizontal="center" vertical="top" wrapText="1"/>
    </xf>
    <xf numFmtId="0" fontId="0" fillId="0" borderId="6" xfId="0" applyBorder="1" applyAlignment="1">
      <alignment horizontal="center" vertical="top" wrapText="1"/>
    </xf>
    <xf numFmtId="0" fontId="0" fillId="0" borderId="1" xfId="0" applyBorder="1" applyAlignment="1">
      <alignment horizontal="center" vertical="top" wrapText="1"/>
    </xf>
    <xf numFmtId="0" fontId="1" fillId="0" borderId="3" xfId="0" applyFont="1" applyBorder="1"/>
    <xf numFmtId="0" fontId="6" fillId="0" borderId="3" xfId="0" applyFont="1" applyBorder="1"/>
    <xf numFmtId="0" fontId="4" fillId="0" borderId="2" xfId="0" applyFont="1" applyBorder="1" applyAlignment="1">
      <alignment wrapText="1"/>
    </xf>
    <xf numFmtId="0" fontId="10" fillId="0" borderId="2" xfId="0" applyFont="1" applyBorder="1" applyAlignment="1">
      <alignment wrapText="1"/>
    </xf>
    <xf numFmtId="0" fontId="7" fillId="0" borderId="5" xfId="0" applyFont="1" applyBorder="1" applyAlignment="1">
      <alignment horizontal="left" wrapText="1"/>
    </xf>
    <xf numFmtId="0" fontId="7" fillId="0" borderId="6" xfId="0" applyFont="1" applyBorder="1" applyAlignment="1">
      <alignment horizontal="left" wrapText="1"/>
    </xf>
    <xf numFmtId="0" fontId="7" fillId="0" borderId="1" xfId="0" applyFont="1" applyBorder="1" applyAlignment="1">
      <alignment horizontal="left" wrapText="1"/>
    </xf>
    <xf numFmtId="0" fontId="7" fillId="0" borderId="5" xfId="0" applyFont="1" applyBorder="1" applyAlignment="1">
      <alignment horizontal="left" wrapText="1" shrinkToFit="1"/>
    </xf>
    <xf numFmtId="0" fontId="7" fillId="0" borderId="6" xfId="0" applyFont="1" applyBorder="1" applyAlignment="1">
      <alignment horizontal="left" wrapText="1" shrinkToFit="1"/>
    </xf>
    <xf numFmtId="0" fontId="7" fillId="0" borderId="1" xfId="0" applyFont="1" applyBorder="1" applyAlignment="1">
      <alignment horizontal="left" wrapText="1" shrinkToFit="1"/>
    </xf>
    <xf numFmtId="0" fontId="1" fillId="0" borderId="2" xfId="0" applyFont="1" applyBorder="1" applyAlignment="1">
      <alignment wrapText="1"/>
    </xf>
    <xf numFmtId="0" fontId="6" fillId="0" borderId="2" xfId="0" applyFont="1" applyBorder="1"/>
    <xf numFmtId="0" fontId="1" fillId="0" borderId="2" xfId="0" applyFont="1" applyBorder="1"/>
    <xf numFmtId="0" fontId="4" fillId="0" borderId="2" xfId="0" applyFont="1" applyBorder="1" applyAlignment="1">
      <alignment wrapText="1" shrinkToFit="1"/>
    </xf>
    <xf numFmtId="0" fontId="10" fillId="0" borderId="2" xfId="0" applyFont="1" applyBorder="1" applyAlignment="1">
      <alignment wrapText="1" shrinkToFit="1"/>
    </xf>
    <xf numFmtId="0" fontId="4" fillId="0" borderId="6" xfId="0" applyFont="1" applyBorder="1" applyAlignment="1">
      <alignment wrapText="1" shrinkToFit="1"/>
    </xf>
    <xf numFmtId="0" fontId="10" fillId="0" borderId="6" xfId="0" applyFont="1" applyBorder="1" applyAlignment="1">
      <alignment wrapText="1" shrinkToFit="1"/>
    </xf>
    <xf numFmtId="0" fontId="10" fillId="0" borderId="1" xfId="0" applyFont="1" applyBorder="1" applyAlignment="1">
      <alignment wrapText="1" shrinkToFit="1"/>
    </xf>
    <xf numFmtId="0" fontId="7" fillId="0" borderId="6" xfId="0" applyFont="1" applyBorder="1" applyAlignment="1">
      <alignment wrapText="1" shrinkToFit="1"/>
    </xf>
    <xf numFmtId="0" fontId="11" fillId="0" borderId="6" xfId="0" applyFont="1" applyBorder="1" applyAlignment="1">
      <alignment wrapText="1" shrinkToFit="1"/>
    </xf>
    <xf numFmtId="0" fontId="11" fillId="0" borderId="1" xfId="0" applyFont="1" applyBorder="1" applyAlignment="1">
      <alignment wrapText="1" shrinkToFit="1"/>
    </xf>
    <xf numFmtId="0" fontId="2" fillId="0" borderId="0" xfId="0" applyFont="1" applyAlignment="1">
      <alignment horizontal="left" wrapText="1"/>
    </xf>
    <xf numFmtId="0" fontId="0" fillId="0" borderId="0" xfId="0" applyAlignment="1">
      <alignment horizontal="left"/>
    </xf>
    <xf numFmtId="0" fontId="1" fillId="0" borderId="2" xfId="0" applyFont="1" applyBorder="1" applyAlignment="1">
      <alignment wrapText="1" shrinkToFit="1"/>
    </xf>
    <xf numFmtId="0" fontId="7" fillId="0" borderId="2" xfId="0" applyFont="1" applyBorder="1" applyAlignment="1">
      <alignment wrapText="1"/>
    </xf>
    <xf numFmtId="0" fontId="7" fillId="0" borderId="2" xfId="0" applyFont="1" applyBorder="1" applyAlignment="1">
      <alignment wrapText="1" shrinkToFit="1"/>
    </xf>
    <xf numFmtId="0" fontId="7" fillId="0" borderId="5" xfId="0" applyFont="1" applyBorder="1" applyAlignment="1">
      <alignment wrapText="1"/>
    </xf>
    <xf numFmtId="0" fontId="11" fillId="0" borderId="6" xfId="0" applyFont="1" applyBorder="1" applyAlignment="1">
      <alignment wrapText="1"/>
    </xf>
    <xf numFmtId="0" fontId="11" fillId="0" borderId="1" xfId="0" applyFont="1" applyBorder="1" applyAlignment="1">
      <alignment wrapText="1"/>
    </xf>
    <xf numFmtId="0" fontId="10" fillId="0" borderId="2" xfId="0" applyFont="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135"/>
  <sheetViews>
    <sheetView tabSelected="1" topLeftCell="A93" workbookViewId="0">
      <selection activeCell="B26" sqref="B26:I26"/>
    </sheetView>
  </sheetViews>
  <sheetFormatPr defaultColWidth="8.85546875" defaultRowHeight="15.75" x14ac:dyDescent="0.25"/>
  <cols>
    <col min="1" max="1" width="8.85546875" style="6"/>
    <col min="2" max="2" width="8.85546875" style="6" customWidth="1"/>
    <col min="3" max="3" width="46.140625" style="6" customWidth="1"/>
    <col min="4" max="4" width="8.28515625" style="6" customWidth="1"/>
    <col min="5" max="5" width="21.28515625" style="6" customWidth="1"/>
    <col min="6" max="6" width="8.85546875" style="6"/>
    <col min="7" max="7" width="18" style="6" customWidth="1"/>
    <col min="8" max="8" width="14.7109375" style="6" customWidth="1"/>
    <col min="9" max="9" width="14.140625" style="6" bestFit="1" customWidth="1"/>
    <col min="10" max="16384" width="8.85546875" style="6"/>
  </cols>
  <sheetData>
    <row r="1" spans="2:9" x14ac:dyDescent="0.25">
      <c r="B1" s="63" t="s">
        <v>113</v>
      </c>
      <c r="C1" s="63"/>
      <c r="D1" s="63"/>
      <c r="E1" s="63"/>
      <c r="F1" s="63"/>
      <c r="G1" s="63"/>
      <c r="H1" s="63"/>
      <c r="I1" s="1"/>
    </row>
    <row r="2" spans="2:9" x14ac:dyDescent="0.25">
      <c r="B2" s="1"/>
      <c r="C2" s="1"/>
      <c r="D2" s="1"/>
      <c r="E2" s="1"/>
      <c r="F2" s="1"/>
      <c r="G2" s="1"/>
      <c r="H2" s="1"/>
      <c r="I2" s="1"/>
    </row>
    <row r="3" spans="2:9" x14ac:dyDescent="0.25">
      <c r="B3" s="64" t="s">
        <v>0</v>
      </c>
      <c r="C3" s="64"/>
      <c r="D3" s="64"/>
      <c r="E3" s="64"/>
      <c r="F3" s="64"/>
      <c r="G3" s="64"/>
      <c r="H3" s="64"/>
      <c r="I3" s="64"/>
    </row>
    <row r="4" spans="2:9" x14ac:dyDescent="0.25">
      <c r="B4" s="64" t="s">
        <v>1</v>
      </c>
      <c r="C4" s="64"/>
      <c r="D4" s="64"/>
      <c r="E4" s="64"/>
      <c r="F4" s="64"/>
      <c r="G4" s="64"/>
      <c r="H4" s="64"/>
      <c r="I4" s="64"/>
    </row>
    <row r="5" spans="2:9" x14ac:dyDescent="0.25">
      <c r="B5" s="1"/>
      <c r="C5" s="1"/>
      <c r="D5" s="1"/>
      <c r="E5" s="1"/>
      <c r="F5" s="1"/>
      <c r="G5" s="1"/>
      <c r="H5" s="1"/>
      <c r="I5" s="1"/>
    </row>
    <row r="6" spans="2:9" ht="57" customHeight="1" x14ac:dyDescent="0.25">
      <c r="B6" s="36" t="s">
        <v>2</v>
      </c>
      <c r="C6" s="36"/>
      <c r="D6" s="36"/>
      <c r="E6" s="36"/>
      <c r="F6" s="36"/>
      <c r="G6" s="36"/>
      <c r="H6" s="36"/>
      <c r="I6" s="36"/>
    </row>
    <row r="7" spans="2:9" x14ac:dyDescent="0.25">
      <c r="B7" s="1"/>
      <c r="C7" s="1"/>
      <c r="D7" s="1"/>
      <c r="E7" s="1"/>
      <c r="F7" s="1"/>
      <c r="G7" s="1"/>
      <c r="H7" s="1"/>
      <c r="I7" s="1"/>
    </row>
    <row r="8" spans="2:9" x14ac:dyDescent="0.25">
      <c r="B8" s="65" t="s">
        <v>3</v>
      </c>
      <c r="C8" s="65"/>
      <c r="D8" s="65"/>
      <c r="E8" s="65"/>
      <c r="F8" s="65"/>
      <c r="G8" s="65"/>
      <c r="H8" s="65"/>
      <c r="I8" s="65"/>
    </row>
    <row r="9" spans="2:9" ht="65.25" customHeight="1" x14ac:dyDescent="0.25">
      <c r="B9" s="62" t="s">
        <v>114</v>
      </c>
      <c r="C9" s="62"/>
      <c r="D9" s="62"/>
      <c r="E9" s="62"/>
      <c r="F9" s="62"/>
      <c r="G9" s="62"/>
      <c r="H9" s="62"/>
      <c r="I9" s="62"/>
    </row>
    <row r="10" spans="2:9" s="1" customFormat="1" x14ac:dyDescent="0.25">
      <c r="B10" s="7"/>
      <c r="C10" s="7"/>
      <c r="D10" s="66"/>
      <c r="E10" s="66"/>
      <c r="F10" s="7"/>
      <c r="G10" s="4"/>
      <c r="H10" s="7"/>
      <c r="I10" s="4"/>
    </row>
    <row r="11" spans="2:9" x14ac:dyDescent="0.25">
      <c r="B11" s="11"/>
      <c r="C11" s="11"/>
      <c r="D11" s="61" t="s">
        <v>4</v>
      </c>
      <c r="E11" s="61"/>
      <c r="G11" s="11"/>
      <c r="H11" s="11"/>
      <c r="I11" s="12"/>
    </row>
    <row r="12" spans="2:9" s="1" customFormat="1" x14ac:dyDescent="0.25">
      <c r="B12" s="7"/>
      <c r="C12" s="7"/>
      <c r="D12" s="7"/>
      <c r="E12" s="7"/>
      <c r="H12" s="7"/>
      <c r="I12" s="4"/>
    </row>
    <row r="13" spans="2:9" s="1" customFormat="1" x14ac:dyDescent="0.25">
      <c r="B13" s="7"/>
      <c r="C13" s="7"/>
      <c r="D13" s="66"/>
      <c r="E13" s="66"/>
      <c r="F13" s="7"/>
      <c r="G13" s="36"/>
      <c r="H13" s="36"/>
      <c r="I13" s="4"/>
    </row>
    <row r="14" spans="2:9" x14ac:dyDescent="0.25">
      <c r="D14" s="61" t="s">
        <v>5</v>
      </c>
      <c r="E14" s="61"/>
    </row>
    <row r="15" spans="2:9" ht="51" customHeight="1" x14ac:dyDescent="0.25">
      <c r="B15" s="37" t="s">
        <v>6</v>
      </c>
      <c r="C15" s="38"/>
      <c r="D15" s="39"/>
      <c r="E15" s="40"/>
      <c r="F15" s="40"/>
      <c r="G15" s="40"/>
      <c r="H15" s="40"/>
      <c r="I15" s="41"/>
    </row>
    <row r="16" spans="2:9" ht="49.15" customHeight="1" x14ac:dyDescent="0.25">
      <c r="B16" s="42" t="s">
        <v>7</v>
      </c>
      <c r="C16" s="43"/>
      <c r="D16" s="44"/>
      <c r="E16" s="45"/>
      <c r="F16" s="45"/>
      <c r="G16" s="45"/>
      <c r="H16" s="45"/>
      <c r="I16" s="46"/>
    </row>
    <row r="17" spans="2:9" ht="29.45" customHeight="1" x14ac:dyDescent="0.25">
      <c r="B17" s="47" t="s">
        <v>8</v>
      </c>
      <c r="C17" s="48"/>
      <c r="D17" s="49"/>
      <c r="E17" s="50"/>
      <c r="F17" s="50"/>
      <c r="G17" s="50"/>
      <c r="H17" s="50"/>
      <c r="I17" s="51"/>
    </row>
    <row r="18" spans="2:9" ht="23.45" customHeight="1" x14ac:dyDescent="0.25">
      <c r="B18" s="8" t="s">
        <v>9</v>
      </c>
      <c r="C18" s="9"/>
      <c r="D18" s="49"/>
      <c r="E18" s="50"/>
      <c r="F18" s="50"/>
      <c r="G18" s="50"/>
      <c r="H18" s="50"/>
      <c r="I18" s="51"/>
    </row>
    <row r="19" spans="2:9" x14ac:dyDescent="0.25">
      <c r="B19" s="47" t="s">
        <v>10</v>
      </c>
      <c r="C19" s="48"/>
      <c r="D19" s="49"/>
      <c r="E19" s="50"/>
      <c r="F19" s="50"/>
      <c r="G19" s="50"/>
      <c r="H19" s="50"/>
      <c r="I19" s="51"/>
    </row>
    <row r="20" spans="2:9" x14ac:dyDescent="0.25">
      <c r="B20" s="47" t="s">
        <v>11</v>
      </c>
      <c r="C20" s="48"/>
      <c r="D20" s="49"/>
      <c r="E20" s="50"/>
      <c r="F20" s="50"/>
      <c r="G20" s="50"/>
      <c r="H20" s="50"/>
      <c r="I20" s="51"/>
    </row>
    <row r="21" spans="2:9" x14ac:dyDescent="0.25">
      <c r="B21" s="2"/>
      <c r="C21" s="2"/>
      <c r="D21" s="3"/>
      <c r="E21" s="3"/>
      <c r="F21" s="3"/>
      <c r="G21" s="3"/>
      <c r="H21" s="3"/>
      <c r="I21" s="3"/>
    </row>
    <row r="22" spans="2:9" x14ac:dyDescent="0.25">
      <c r="B22" s="54" t="s">
        <v>59</v>
      </c>
      <c r="C22" s="54"/>
      <c r="D22" s="54"/>
      <c r="E22" s="54"/>
      <c r="F22" s="54"/>
      <c r="G22" s="54"/>
      <c r="H22" s="54"/>
      <c r="I22" s="54"/>
    </row>
    <row r="23" spans="2:9" x14ac:dyDescent="0.25">
      <c r="B23" s="54"/>
      <c r="C23" s="54"/>
      <c r="D23" s="54"/>
      <c r="E23" s="54"/>
      <c r="F23" s="54"/>
      <c r="G23" s="54"/>
      <c r="H23" s="54"/>
      <c r="I23" s="54"/>
    </row>
    <row r="24" spans="2:9" ht="108.6" customHeight="1" x14ac:dyDescent="0.25">
      <c r="B24" s="54"/>
      <c r="C24" s="54"/>
      <c r="D24" s="54"/>
      <c r="E24" s="54"/>
      <c r="F24" s="54"/>
      <c r="G24" s="54"/>
      <c r="H24" s="54"/>
      <c r="I24" s="54"/>
    </row>
    <row r="25" spans="2:9" ht="30" customHeight="1" x14ac:dyDescent="0.25">
      <c r="B25" s="13"/>
      <c r="C25" s="13"/>
      <c r="D25" s="14"/>
      <c r="E25" s="14"/>
      <c r="F25" s="13"/>
      <c r="G25" s="14"/>
      <c r="H25" s="14"/>
      <c r="I25" s="14"/>
    </row>
    <row r="26" spans="2:9" ht="81" customHeight="1" x14ac:dyDescent="0.25">
      <c r="B26" s="59" t="s">
        <v>115</v>
      </c>
      <c r="C26" s="60"/>
      <c r="D26" s="60"/>
      <c r="E26" s="60"/>
      <c r="F26" s="60"/>
      <c r="G26" s="60"/>
      <c r="H26" s="60"/>
      <c r="I26" s="60"/>
    </row>
    <row r="27" spans="2:9" ht="16.5" thickBot="1" x14ac:dyDescent="0.3"/>
    <row r="28" spans="2:9" ht="38.450000000000003" customHeight="1" thickBot="1" x14ac:dyDescent="0.3">
      <c r="B28" s="52">
        <f>I72</f>
        <v>0</v>
      </c>
      <c r="C28" s="53"/>
      <c r="D28" s="57" t="s">
        <v>112</v>
      </c>
      <c r="E28" s="58"/>
      <c r="F28" s="58"/>
      <c r="G28" s="58"/>
      <c r="H28" s="58"/>
      <c r="I28" s="58"/>
    </row>
    <row r="29" spans="2:9" ht="31.9" customHeight="1" thickBot="1" x14ac:dyDescent="0.3">
      <c r="B29" s="55">
        <f>I70</f>
        <v>0</v>
      </c>
      <c r="C29" s="56"/>
      <c r="D29" s="57" t="s">
        <v>12</v>
      </c>
      <c r="E29" s="58"/>
      <c r="F29" s="58"/>
      <c r="G29" s="58"/>
      <c r="H29" s="58"/>
      <c r="I29" s="58"/>
    </row>
    <row r="31" spans="2:9" ht="38.450000000000003" customHeight="1" x14ac:dyDescent="0.25">
      <c r="B31" s="112" t="s">
        <v>69</v>
      </c>
      <c r="C31" s="113"/>
      <c r="D31" s="113"/>
      <c r="E31" s="113"/>
      <c r="F31" s="113"/>
      <c r="G31" s="113"/>
      <c r="H31" s="113"/>
      <c r="I31" s="113"/>
    </row>
    <row r="33" spans="2:9" x14ac:dyDescent="0.25">
      <c r="B33" s="91" t="s">
        <v>13</v>
      </c>
      <c r="C33" s="92"/>
      <c r="D33" s="92"/>
      <c r="E33" s="92"/>
      <c r="F33" s="92"/>
      <c r="G33" s="92"/>
      <c r="H33" s="92"/>
      <c r="I33" s="92"/>
    </row>
    <row r="34" spans="2:9" ht="78.75" x14ac:dyDescent="0.25">
      <c r="B34" s="16"/>
      <c r="C34" s="83"/>
      <c r="D34" s="84"/>
      <c r="E34" s="84"/>
      <c r="F34" s="15" t="s">
        <v>14</v>
      </c>
      <c r="G34" s="15" t="s">
        <v>15</v>
      </c>
      <c r="H34" s="17" t="s">
        <v>16</v>
      </c>
      <c r="I34" s="18" t="s">
        <v>17</v>
      </c>
    </row>
    <row r="35" spans="2:9" x14ac:dyDescent="0.25">
      <c r="B35" s="19">
        <v>1</v>
      </c>
      <c r="C35" s="88">
        <v>2</v>
      </c>
      <c r="D35" s="89"/>
      <c r="E35" s="90"/>
      <c r="F35" s="20">
        <v>3</v>
      </c>
      <c r="G35" s="22">
        <v>4</v>
      </c>
      <c r="H35" s="22">
        <v>5</v>
      </c>
      <c r="I35" s="21">
        <v>6</v>
      </c>
    </row>
    <row r="36" spans="2:9" x14ac:dyDescent="0.25">
      <c r="B36" s="23" t="s">
        <v>18</v>
      </c>
      <c r="C36" s="80" t="s">
        <v>70</v>
      </c>
      <c r="D36" s="81"/>
      <c r="E36" s="81"/>
      <c r="F36" s="81"/>
      <c r="G36" s="81"/>
      <c r="H36" s="81"/>
      <c r="I36" s="82"/>
    </row>
    <row r="37" spans="2:9" x14ac:dyDescent="0.25">
      <c r="B37" s="16" t="s">
        <v>19</v>
      </c>
      <c r="C37" s="85" t="s">
        <v>75</v>
      </c>
      <c r="D37" s="86"/>
      <c r="E37" s="87"/>
      <c r="F37" s="29" t="s">
        <v>20</v>
      </c>
      <c r="G37" s="30">
        <v>500</v>
      </c>
      <c r="H37" s="28"/>
      <c r="I37" s="31">
        <f>SUM(G37*H37)</f>
        <v>0</v>
      </c>
    </row>
    <row r="38" spans="2:9" x14ac:dyDescent="0.25">
      <c r="B38" s="16" t="s">
        <v>21</v>
      </c>
      <c r="C38" s="85" t="s">
        <v>71</v>
      </c>
      <c r="D38" s="86"/>
      <c r="E38" s="87"/>
      <c r="F38" s="29" t="s">
        <v>20</v>
      </c>
      <c r="G38" s="30">
        <v>800</v>
      </c>
      <c r="H38" s="31"/>
      <c r="I38" s="31">
        <f t="shared" ref="I38:I45" si="0">SUM(G38*H38)</f>
        <v>0</v>
      </c>
    </row>
    <row r="39" spans="2:9" x14ac:dyDescent="0.25">
      <c r="B39" s="16" t="s">
        <v>22</v>
      </c>
      <c r="C39" s="85" t="s">
        <v>72</v>
      </c>
      <c r="D39" s="86"/>
      <c r="E39" s="87"/>
      <c r="F39" s="29" t="s">
        <v>20</v>
      </c>
      <c r="G39" s="30">
        <v>600</v>
      </c>
      <c r="H39" s="31"/>
      <c r="I39" s="31">
        <f t="shared" si="0"/>
        <v>0</v>
      </c>
    </row>
    <row r="40" spans="2:9" x14ac:dyDescent="0.25">
      <c r="B40" s="16" t="s">
        <v>23</v>
      </c>
      <c r="C40" s="85" t="s">
        <v>73</v>
      </c>
      <c r="D40" s="86"/>
      <c r="E40" s="87"/>
      <c r="F40" s="29" t="s">
        <v>20</v>
      </c>
      <c r="G40" s="30">
        <v>400</v>
      </c>
      <c r="H40" s="31"/>
      <c r="I40" s="31">
        <f t="shared" si="0"/>
        <v>0</v>
      </c>
    </row>
    <row r="41" spans="2:9" x14ac:dyDescent="0.25">
      <c r="B41" s="16" t="s">
        <v>24</v>
      </c>
      <c r="C41" s="85" t="s">
        <v>74</v>
      </c>
      <c r="D41" s="86"/>
      <c r="E41" s="87"/>
      <c r="F41" s="29" t="s">
        <v>20</v>
      </c>
      <c r="G41" s="30">
        <v>100</v>
      </c>
      <c r="H41" s="31"/>
      <c r="I41" s="31">
        <f t="shared" si="0"/>
        <v>0</v>
      </c>
    </row>
    <row r="42" spans="2:9" x14ac:dyDescent="0.25">
      <c r="B42" s="16" t="s">
        <v>77</v>
      </c>
      <c r="C42" s="85" t="s">
        <v>76</v>
      </c>
      <c r="D42" s="86"/>
      <c r="E42" s="87"/>
      <c r="F42" s="29" t="s">
        <v>20</v>
      </c>
      <c r="G42" s="30">
        <v>300</v>
      </c>
      <c r="H42" s="31"/>
      <c r="I42" s="31">
        <f t="shared" si="0"/>
        <v>0</v>
      </c>
    </row>
    <row r="43" spans="2:9" x14ac:dyDescent="0.25">
      <c r="B43" s="16" t="s">
        <v>78</v>
      </c>
      <c r="C43" s="85" t="s">
        <v>72</v>
      </c>
      <c r="D43" s="86"/>
      <c r="E43" s="87"/>
      <c r="F43" s="29" t="s">
        <v>20</v>
      </c>
      <c r="G43" s="30">
        <v>100</v>
      </c>
      <c r="H43" s="31"/>
      <c r="I43" s="31">
        <f t="shared" si="0"/>
        <v>0</v>
      </c>
    </row>
    <row r="44" spans="2:9" x14ac:dyDescent="0.25">
      <c r="B44" s="16" t="s">
        <v>79</v>
      </c>
      <c r="C44" s="85" t="s">
        <v>73</v>
      </c>
      <c r="D44" s="86"/>
      <c r="E44" s="87"/>
      <c r="F44" s="29" t="s">
        <v>20</v>
      </c>
      <c r="G44" s="30">
        <v>100</v>
      </c>
      <c r="H44" s="31"/>
      <c r="I44" s="31">
        <f t="shared" si="0"/>
        <v>0</v>
      </c>
    </row>
    <row r="45" spans="2:9" x14ac:dyDescent="0.25">
      <c r="B45" s="16" t="s">
        <v>80</v>
      </c>
      <c r="C45" s="85" t="s">
        <v>74</v>
      </c>
      <c r="D45" s="86"/>
      <c r="E45" s="87"/>
      <c r="F45" s="29" t="s">
        <v>20</v>
      </c>
      <c r="G45" s="30">
        <v>60</v>
      </c>
      <c r="H45" s="31"/>
      <c r="I45" s="31">
        <f t="shared" si="0"/>
        <v>0</v>
      </c>
    </row>
    <row r="46" spans="2:9" ht="29.45" customHeight="1" x14ac:dyDescent="0.25">
      <c r="B46" s="23" t="s">
        <v>25</v>
      </c>
      <c r="C46" s="93" t="s">
        <v>81</v>
      </c>
      <c r="D46" s="94"/>
      <c r="E46" s="94"/>
      <c r="F46" s="94"/>
      <c r="G46" s="94"/>
      <c r="H46" s="94"/>
      <c r="I46" s="94"/>
    </row>
    <row r="47" spans="2:9" ht="31.9" customHeight="1" x14ac:dyDescent="0.25">
      <c r="B47" s="16" t="s">
        <v>26</v>
      </c>
      <c r="C47" s="117" t="s">
        <v>75</v>
      </c>
      <c r="D47" s="118"/>
      <c r="E47" s="119"/>
      <c r="F47" s="29" t="s">
        <v>20</v>
      </c>
      <c r="G47" s="30">
        <v>100</v>
      </c>
      <c r="H47" s="31"/>
      <c r="I47" s="31">
        <f>SUM(G47*H47)</f>
        <v>0</v>
      </c>
    </row>
    <row r="48" spans="2:9" ht="35.450000000000003" customHeight="1" x14ac:dyDescent="0.25">
      <c r="B48" s="16" t="s">
        <v>84</v>
      </c>
      <c r="C48" s="117" t="s">
        <v>86</v>
      </c>
      <c r="D48" s="118"/>
      <c r="E48" s="119"/>
      <c r="F48" s="29" t="s">
        <v>20</v>
      </c>
      <c r="G48" s="30">
        <v>300</v>
      </c>
      <c r="H48" s="31"/>
      <c r="I48" s="31">
        <f t="shared" ref="I48:I51" si="1">SUM(G48*H48)</f>
        <v>0</v>
      </c>
    </row>
    <row r="49" spans="2:9" ht="35.450000000000003" customHeight="1" x14ac:dyDescent="0.25">
      <c r="B49" s="16" t="s">
        <v>83</v>
      </c>
      <c r="C49" s="95" t="s">
        <v>87</v>
      </c>
      <c r="D49" s="96"/>
      <c r="E49" s="97"/>
      <c r="F49" s="29" t="s">
        <v>20</v>
      </c>
      <c r="G49" s="30">
        <v>200</v>
      </c>
      <c r="H49" s="31"/>
      <c r="I49" s="31">
        <f t="shared" si="1"/>
        <v>0</v>
      </c>
    </row>
    <row r="50" spans="2:9" ht="35.450000000000003" customHeight="1" x14ac:dyDescent="0.25">
      <c r="B50" s="16" t="s">
        <v>82</v>
      </c>
      <c r="C50" s="95" t="s">
        <v>88</v>
      </c>
      <c r="D50" s="96"/>
      <c r="E50" s="97"/>
      <c r="F50" s="29" t="s">
        <v>20</v>
      </c>
      <c r="G50" s="30">
        <v>200</v>
      </c>
      <c r="H50" s="31"/>
      <c r="I50" s="31">
        <f t="shared" si="1"/>
        <v>0</v>
      </c>
    </row>
    <row r="51" spans="2:9" ht="32.450000000000003" customHeight="1" x14ac:dyDescent="0.25">
      <c r="B51" s="16" t="s">
        <v>85</v>
      </c>
      <c r="C51" s="117" t="s">
        <v>89</v>
      </c>
      <c r="D51" s="118"/>
      <c r="E51" s="119"/>
      <c r="F51" s="29" t="s">
        <v>20</v>
      </c>
      <c r="G51" s="30">
        <v>100</v>
      </c>
      <c r="H51" s="31"/>
      <c r="I51" s="31">
        <f t="shared" si="1"/>
        <v>0</v>
      </c>
    </row>
    <row r="52" spans="2:9" ht="18.600000000000001" customHeight="1" x14ac:dyDescent="0.25">
      <c r="B52" s="23" t="s">
        <v>27</v>
      </c>
      <c r="C52" s="93" t="s">
        <v>28</v>
      </c>
      <c r="D52" s="120"/>
      <c r="E52" s="120"/>
      <c r="F52" s="120"/>
      <c r="G52" s="120"/>
      <c r="H52" s="120"/>
      <c r="I52" s="120"/>
    </row>
    <row r="53" spans="2:9" ht="19.899999999999999" customHeight="1" x14ac:dyDescent="0.25">
      <c r="B53" s="16" t="s">
        <v>29</v>
      </c>
      <c r="C53" s="115" t="s">
        <v>90</v>
      </c>
      <c r="D53" s="115"/>
      <c r="E53" s="115"/>
      <c r="F53" s="29" t="s">
        <v>30</v>
      </c>
      <c r="G53" s="30">
        <v>900</v>
      </c>
      <c r="H53" s="31"/>
      <c r="I53" s="31">
        <f>SUM(G53*H53)</f>
        <v>0</v>
      </c>
    </row>
    <row r="54" spans="2:9" ht="22.15" customHeight="1" x14ac:dyDescent="0.25">
      <c r="B54" s="16" t="s">
        <v>31</v>
      </c>
      <c r="C54" s="115" t="s">
        <v>91</v>
      </c>
      <c r="D54" s="115"/>
      <c r="E54" s="115"/>
      <c r="F54" s="29" t="s">
        <v>20</v>
      </c>
      <c r="G54" s="30">
        <v>600</v>
      </c>
      <c r="H54" s="31"/>
      <c r="I54" s="31">
        <f t="shared" ref="I54:I62" si="2">SUM(G54*H54)</f>
        <v>0</v>
      </c>
    </row>
    <row r="55" spans="2:9" ht="20.45" customHeight="1" x14ac:dyDescent="0.25">
      <c r="B55" s="26" t="s">
        <v>32</v>
      </c>
      <c r="C55" s="116" t="s">
        <v>92</v>
      </c>
      <c r="D55" s="116"/>
      <c r="E55" s="116"/>
      <c r="F55" s="29" t="s">
        <v>20</v>
      </c>
      <c r="G55" s="30">
        <v>300</v>
      </c>
      <c r="H55" s="31"/>
      <c r="I55" s="31">
        <f t="shared" si="2"/>
        <v>0</v>
      </c>
    </row>
    <row r="56" spans="2:9" ht="20.45" customHeight="1" x14ac:dyDescent="0.25">
      <c r="B56" s="26" t="s">
        <v>33</v>
      </c>
      <c r="C56" s="116" t="s">
        <v>93</v>
      </c>
      <c r="D56" s="116"/>
      <c r="E56" s="116"/>
      <c r="F56" s="29" t="s">
        <v>20</v>
      </c>
      <c r="G56" s="30">
        <v>200</v>
      </c>
      <c r="H56" s="31"/>
      <c r="I56" s="31">
        <f t="shared" si="2"/>
        <v>0</v>
      </c>
    </row>
    <row r="57" spans="2:9" ht="20.45" customHeight="1" x14ac:dyDescent="0.25">
      <c r="B57" s="26" t="s">
        <v>34</v>
      </c>
      <c r="C57" s="116" t="s">
        <v>94</v>
      </c>
      <c r="D57" s="116"/>
      <c r="E57" s="116"/>
      <c r="F57" s="29" t="s">
        <v>20</v>
      </c>
      <c r="G57" s="30">
        <v>100</v>
      </c>
      <c r="H57" s="31"/>
      <c r="I57" s="31">
        <f t="shared" si="2"/>
        <v>0</v>
      </c>
    </row>
    <row r="58" spans="2:9" ht="20.45" customHeight="1" x14ac:dyDescent="0.25">
      <c r="B58" s="26" t="s">
        <v>35</v>
      </c>
      <c r="C58" s="98" t="s">
        <v>95</v>
      </c>
      <c r="D58" s="99"/>
      <c r="E58" s="100"/>
      <c r="F58" s="29" t="s">
        <v>20</v>
      </c>
      <c r="G58" s="30">
        <v>60</v>
      </c>
      <c r="H58" s="31"/>
      <c r="I58" s="31">
        <f t="shared" si="2"/>
        <v>0</v>
      </c>
    </row>
    <row r="59" spans="2:9" ht="20.45" customHeight="1" x14ac:dyDescent="0.25">
      <c r="B59" s="26" t="s">
        <v>100</v>
      </c>
      <c r="C59" s="98" t="s">
        <v>96</v>
      </c>
      <c r="D59" s="99"/>
      <c r="E59" s="100"/>
      <c r="F59" s="29" t="s">
        <v>20</v>
      </c>
      <c r="G59" s="30">
        <v>200</v>
      </c>
      <c r="H59" s="31"/>
      <c r="I59" s="31">
        <f t="shared" si="2"/>
        <v>0</v>
      </c>
    </row>
    <row r="60" spans="2:9" ht="20.45" customHeight="1" x14ac:dyDescent="0.25">
      <c r="B60" s="26" t="s">
        <v>101</v>
      </c>
      <c r="C60" s="98" t="s">
        <v>97</v>
      </c>
      <c r="D60" s="99"/>
      <c r="E60" s="100"/>
      <c r="F60" s="29" t="s">
        <v>20</v>
      </c>
      <c r="G60" s="30">
        <v>100</v>
      </c>
      <c r="H60" s="31"/>
      <c r="I60" s="31">
        <f t="shared" si="2"/>
        <v>0</v>
      </c>
    </row>
    <row r="61" spans="2:9" ht="20.45" customHeight="1" x14ac:dyDescent="0.25">
      <c r="B61" s="26" t="s">
        <v>102</v>
      </c>
      <c r="C61" s="98" t="s">
        <v>98</v>
      </c>
      <c r="D61" s="99"/>
      <c r="E61" s="100"/>
      <c r="F61" s="29" t="s">
        <v>20</v>
      </c>
      <c r="G61" s="30">
        <v>20</v>
      </c>
      <c r="H61" s="31"/>
      <c r="I61" s="31">
        <f t="shared" si="2"/>
        <v>0</v>
      </c>
    </row>
    <row r="62" spans="2:9" ht="20.45" customHeight="1" x14ac:dyDescent="0.25">
      <c r="B62" s="26" t="s">
        <v>103</v>
      </c>
      <c r="C62" s="116" t="s">
        <v>99</v>
      </c>
      <c r="D62" s="116"/>
      <c r="E62" s="116"/>
      <c r="F62" s="29" t="s">
        <v>20</v>
      </c>
      <c r="G62" s="30">
        <v>100</v>
      </c>
      <c r="H62" s="31"/>
      <c r="I62" s="31">
        <f t="shared" si="2"/>
        <v>0</v>
      </c>
    </row>
    <row r="63" spans="2:9" ht="20.45" customHeight="1" x14ac:dyDescent="0.25">
      <c r="B63" s="27" t="s">
        <v>36</v>
      </c>
      <c r="C63" s="104" t="s">
        <v>40</v>
      </c>
      <c r="D63" s="105"/>
      <c r="E63" s="105"/>
      <c r="F63" s="105"/>
      <c r="G63" s="105"/>
      <c r="H63" s="105"/>
      <c r="I63" s="105"/>
    </row>
    <row r="64" spans="2:9" ht="20.45" customHeight="1" x14ac:dyDescent="0.25">
      <c r="B64" s="26" t="s">
        <v>37</v>
      </c>
      <c r="C64" s="98" t="s">
        <v>105</v>
      </c>
      <c r="D64" s="99"/>
      <c r="E64" s="100"/>
      <c r="F64" s="29" t="s">
        <v>20</v>
      </c>
      <c r="G64" s="30">
        <v>300</v>
      </c>
      <c r="H64" s="32"/>
      <c r="I64" s="33">
        <f>SUM(G64*H64)</f>
        <v>0</v>
      </c>
    </row>
    <row r="65" spans="2:9" ht="21" customHeight="1" x14ac:dyDescent="0.25">
      <c r="B65" s="26" t="s">
        <v>38</v>
      </c>
      <c r="C65" s="98" t="s">
        <v>106</v>
      </c>
      <c r="D65" s="99"/>
      <c r="E65" s="100"/>
      <c r="F65" s="29" t="s">
        <v>20</v>
      </c>
      <c r="G65" s="30">
        <v>500</v>
      </c>
      <c r="H65" s="33"/>
      <c r="I65" s="33">
        <f>SUM(G65*H65)</f>
        <v>0</v>
      </c>
    </row>
    <row r="66" spans="2:9" ht="20.45" customHeight="1" x14ac:dyDescent="0.25">
      <c r="B66" s="26" t="s">
        <v>104</v>
      </c>
      <c r="C66" s="98" t="s">
        <v>107</v>
      </c>
      <c r="D66" s="99"/>
      <c r="E66" s="100"/>
      <c r="F66" s="29" t="s">
        <v>20</v>
      </c>
      <c r="G66" s="30">
        <v>200</v>
      </c>
      <c r="H66" s="33"/>
      <c r="I66" s="33">
        <f>SUM(G66*H66)</f>
        <v>0</v>
      </c>
    </row>
    <row r="67" spans="2:9" ht="20.45" customHeight="1" x14ac:dyDescent="0.25">
      <c r="B67" s="27" t="s">
        <v>39</v>
      </c>
      <c r="C67" s="106" t="s">
        <v>43</v>
      </c>
      <c r="D67" s="107"/>
      <c r="E67" s="107"/>
      <c r="F67" s="107"/>
      <c r="G67" s="107"/>
      <c r="H67" s="107"/>
      <c r="I67" s="108"/>
    </row>
    <row r="68" spans="2:9" ht="20.45" customHeight="1" x14ac:dyDescent="0.25">
      <c r="B68" s="26" t="s">
        <v>41</v>
      </c>
      <c r="C68" s="109" t="s">
        <v>108</v>
      </c>
      <c r="D68" s="110"/>
      <c r="E68" s="111"/>
      <c r="F68" s="29" t="s">
        <v>20</v>
      </c>
      <c r="G68" s="30">
        <v>100</v>
      </c>
      <c r="H68" s="33"/>
      <c r="I68" s="33">
        <f>SUM(G68*H68)</f>
        <v>0</v>
      </c>
    </row>
    <row r="69" spans="2:9" ht="20.45" customHeight="1" x14ac:dyDescent="0.25">
      <c r="B69" s="26" t="s">
        <v>42</v>
      </c>
      <c r="C69" s="109" t="s">
        <v>109</v>
      </c>
      <c r="D69" s="110"/>
      <c r="E69" s="111"/>
      <c r="F69" s="29" t="s">
        <v>110</v>
      </c>
      <c r="G69" s="30">
        <v>5</v>
      </c>
      <c r="H69" s="33"/>
      <c r="I69" s="33">
        <f t="shared" ref="I69" si="3">SUM(G69*H69)</f>
        <v>0</v>
      </c>
    </row>
    <row r="70" spans="2:9" ht="20.45" customHeight="1" x14ac:dyDescent="0.25">
      <c r="B70" s="26" t="s">
        <v>111</v>
      </c>
      <c r="C70" s="114" t="s">
        <v>45</v>
      </c>
      <c r="D70" s="102"/>
      <c r="E70" s="102"/>
      <c r="F70" s="102"/>
      <c r="G70" s="102"/>
      <c r="H70" s="102"/>
      <c r="I70" s="25">
        <f>SUM(I37:I45,I47:I51,I53:I62,I65:I66,I68:I68,I69:I69)</f>
        <v>0</v>
      </c>
    </row>
    <row r="71" spans="2:9" ht="15" customHeight="1" x14ac:dyDescent="0.25">
      <c r="B71" s="16" t="s">
        <v>44</v>
      </c>
      <c r="C71" s="101" t="s">
        <v>47</v>
      </c>
      <c r="D71" s="102"/>
      <c r="E71" s="102"/>
      <c r="F71" s="102"/>
      <c r="G71" s="102"/>
      <c r="H71" s="102"/>
      <c r="I71" s="24">
        <f>I70*0.21</f>
        <v>0</v>
      </c>
    </row>
    <row r="72" spans="2:9" ht="14.45" customHeight="1" x14ac:dyDescent="0.25">
      <c r="B72" s="16" t="s">
        <v>46</v>
      </c>
      <c r="C72" s="103" t="s">
        <v>48</v>
      </c>
      <c r="D72" s="102"/>
      <c r="E72" s="102"/>
      <c r="F72" s="102"/>
      <c r="G72" s="102"/>
      <c r="H72" s="102"/>
      <c r="I72" s="24">
        <f>SUM(I70,I71)</f>
        <v>0</v>
      </c>
    </row>
    <row r="73" spans="2:9" ht="19.149999999999999" customHeight="1" x14ac:dyDescent="0.25">
      <c r="B73" s="35"/>
      <c r="C73" s="35"/>
      <c r="D73" s="35"/>
      <c r="E73" s="35"/>
      <c r="F73" s="35"/>
      <c r="G73" s="35"/>
      <c r="H73" s="35"/>
      <c r="I73" s="35"/>
    </row>
    <row r="74" spans="2:9" ht="147" customHeight="1" x14ac:dyDescent="0.25">
      <c r="B74" s="34" t="s">
        <v>60</v>
      </c>
      <c r="C74" s="34"/>
      <c r="D74" s="34"/>
      <c r="E74" s="34"/>
      <c r="F74" s="34"/>
      <c r="G74" s="34"/>
      <c r="H74" s="34"/>
      <c r="I74" s="34"/>
    </row>
    <row r="76" spans="2:9" ht="15.6" customHeight="1" x14ac:dyDescent="0.25"/>
    <row r="77" spans="2:9" ht="45.6" customHeight="1" x14ac:dyDescent="0.25">
      <c r="B77" s="67" t="s">
        <v>61</v>
      </c>
      <c r="C77" s="67"/>
      <c r="D77" s="67"/>
      <c r="E77" s="67"/>
      <c r="F77" s="67"/>
      <c r="G77" s="67"/>
      <c r="H77" s="67"/>
      <c r="I77" s="67"/>
    </row>
    <row r="78" spans="2:9" ht="31.15" customHeight="1" x14ac:dyDescent="0.25">
      <c r="B78" s="10" t="s">
        <v>49</v>
      </c>
      <c r="C78" s="10" t="s">
        <v>50</v>
      </c>
      <c r="D78" s="68" t="s">
        <v>51</v>
      </c>
      <c r="E78" s="69"/>
      <c r="F78" s="69"/>
      <c r="G78" s="69"/>
      <c r="H78" s="69"/>
      <c r="I78" s="69"/>
    </row>
    <row r="79" spans="2:9" ht="20.45" customHeight="1" x14ac:dyDescent="0.25">
      <c r="B79" s="5"/>
      <c r="C79" s="5"/>
      <c r="D79" s="70"/>
      <c r="E79" s="70"/>
      <c r="F79" s="70"/>
      <c r="G79" s="70"/>
      <c r="H79" s="70"/>
      <c r="I79" s="70"/>
    </row>
    <row r="80" spans="2:9" x14ac:dyDescent="0.25">
      <c r="B80" s="5"/>
      <c r="C80" s="5"/>
      <c r="D80" s="70"/>
      <c r="E80" s="70"/>
      <c r="F80" s="70"/>
      <c r="G80" s="70"/>
      <c r="H80" s="70"/>
      <c r="I80" s="70"/>
    </row>
    <row r="81" spans="2:9" x14ac:dyDescent="0.25">
      <c r="B81" s="2"/>
      <c r="C81" s="2"/>
      <c r="D81" s="3"/>
      <c r="E81" s="3"/>
      <c r="F81" s="3"/>
      <c r="G81" s="3"/>
      <c r="H81" s="3"/>
      <c r="I81" s="3"/>
    </row>
    <row r="82" spans="2:9" ht="60.75" customHeight="1" x14ac:dyDescent="0.25">
      <c r="B82" s="71" t="s">
        <v>62</v>
      </c>
      <c r="C82" s="71"/>
      <c r="D82" s="71"/>
      <c r="E82" s="71"/>
      <c r="F82" s="71"/>
      <c r="G82" s="71"/>
      <c r="H82" s="71"/>
      <c r="I82" s="71"/>
    </row>
    <row r="83" spans="2:9" x14ac:dyDescent="0.25">
      <c r="B83" s="2"/>
      <c r="C83" s="2"/>
      <c r="D83" s="3"/>
      <c r="E83" s="3"/>
      <c r="F83" s="3"/>
      <c r="G83" s="3"/>
      <c r="H83" s="3"/>
      <c r="I83" s="3"/>
    </row>
    <row r="84" spans="2:9" x14ac:dyDescent="0.25">
      <c r="B84" s="67" t="s">
        <v>63</v>
      </c>
      <c r="C84" s="67"/>
      <c r="D84" s="67"/>
      <c r="E84" s="67"/>
      <c r="F84" s="67"/>
      <c r="G84" s="67"/>
      <c r="H84" s="67"/>
      <c r="I84" s="67"/>
    </row>
    <row r="85" spans="2:9" ht="30" customHeight="1" x14ac:dyDescent="0.25">
      <c r="B85" s="10" t="s">
        <v>49</v>
      </c>
      <c r="C85" s="10" t="s">
        <v>50</v>
      </c>
      <c r="D85" s="68" t="s">
        <v>52</v>
      </c>
      <c r="E85" s="69"/>
      <c r="F85" s="69"/>
      <c r="G85" s="69"/>
      <c r="H85" s="69"/>
      <c r="I85" s="69"/>
    </row>
    <row r="86" spans="2:9" x14ac:dyDescent="0.25">
      <c r="B86" s="5"/>
      <c r="C86" s="5"/>
      <c r="D86" s="70"/>
      <c r="E86" s="70"/>
      <c r="F86" s="70"/>
      <c r="G86" s="70"/>
      <c r="H86" s="70"/>
      <c r="I86" s="70"/>
    </row>
    <row r="87" spans="2:9" x14ac:dyDescent="0.25">
      <c r="B87" s="5"/>
      <c r="C87" s="5"/>
      <c r="D87" s="70"/>
      <c r="E87" s="70"/>
      <c r="F87" s="70"/>
      <c r="G87" s="70"/>
      <c r="H87" s="70"/>
      <c r="I87" s="70"/>
    </row>
    <row r="89" spans="2:9" x14ac:dyDescent="0.25">
      <c r="B89" s="35" t="s">
        <v>64</v>
      </c>
      <c r="C89" s="35"/>
      <c r="D89" s="35"/>
      <c r="E89" s="35"/>
      <c r="F89" s="35"/>
      <c r="G89" s="35"/>
      <c r="H89" s="35"/>
      <c r="I89" s="35"/>
    </row>
    <row r="91" spans="2:9" x14ac:dyDescent="0.25">
      <c r="B91" s="67" t="s">
        <v>65</v>
      </c>
      <c r="C91" s="67"/>
      <c r="D91" s="67"/>
      <c r="E91" s="67"/>
      <c r="F91" s="67"/>
      <c r="G91" s="67"/>
      <c r="H91" s="67"/>
      <c r="I91" s="67"/>
    </row>
    <row r="92" spans="2:9" ht="29.25" customHeight="1" x14ac:dyDescent="0.25">
      <c r="B92" s="10" t="s">
        <v>49</v>
      </c>
      <c r="C92" s="10" t="s">
        <v>53</v>
      </c>
      <c r="D92" s="68" t="s">
        <v>54</v>
      </c>
      <c r="E92" s="69"/>
      <c r="F92" s="69"/>
      <c r="G92" s="69"/>
      <c r="H92" s="69"/>
      <c r="I92" s="69"/>
    </row>
    <row r="93" spans="2:9" x14ac:dyDescent="0.25">
      <c r="B93" s="5"/>
      <c r="C93" s="5"/>
      <c r="D93" s="70"/>
      <c r="E93" s="70"/>
      <c r="F93" s="70"/>
      <c r="G93" s="70"/>
      <c r="H93" s="70"/>
      <c r="I93" s="70"/>
    </row>
    <row r="94" spans="2:9" ht="31.9" customHeight="1" x14ac:dyDescent="0.25">
      <c r="B94" s="5"/>
      <c r="C94" s="5"/>
      <c r="D94" s="70"/>
      <c r="E94" s="70"/>
      <c r="F94" s="70"/>
      <c r="G94" s="70"/>
      <c r="H94" s="70"/>
      <c r="I94" s="70"/>
    </row>
    <row r="95" spans="2:9" ht="19.899999999999999" customHeight="1" x14ac:dyDescent="0.25">
      <c r="B95" s="1"/>
      <c r="C95" s="1"/>
      <c r="D95" s="1"/>
      <c r="E95" s="1"/>
      <c r="F95" s="1"/>
      <c r="G95" s="1"/>
      <c r="H95" s="1"/>
      <c r="I95" s="1"/>
    </row>
    <row r="96" spans="2:9" ht="79.900000000000006" customHeight="1" x14ac:dyDescent="0.25">
      <c r="B96" s="34" t="s">
        <v>66</v>
      </c>
      <c r="C96" s="35"/>
      <c r="D96" s="35"/>
      <c r="E96" s="35"/>
      <c r="F96" s="35"/>
      <c r="G96" s="35"/>
      <c r="H96" s="35"/>
      <c r="I96" s="35"/>
    </row>
    <row r="97" spans="2:9" ht="18.600000000000001" customHeight="1" x14ac:dyDescent="0.25"/>
    <row r="98" spans="2:9" ht="30.75" customHeight="1" x14ac:dyDescent="0.25">
      <c r="B98" s="79" t="s">
        <v>67</v>
      </c>
      <c r="C98" s="79"/>
      <c r="D98" s="79"/>
      <c r="E98" s="79"/>
      <c r="F98" s="79"/>
      <c r="G98" s="79"/>
      <c r="H98" s="79"/>
      <c r="I98" s="79"/>
    </row>
    <row r="99" spans="2:9" ht="31.15" customHeight="1" x14ac:dyDescent="0.25">
      <c r="B99" s="10" t="s">
        <v>49</v>
      </c>
      <c r="C99" s="10" t="s">
        <v>55</v>
      </c>
      <c r="D99" s="76" t="s">
        <v>56</v>
      </c>
      <c r="E99" s="77"/>
      <c r="F99" s="77"/>
      <c r="G99" s="77"/>
      <c r="H99" s="77"/>
      <c r="I99" s="78"/>
    </row>
    <row r="100" spans="2:9" x14ac:dyDescent="0.25">
      <c r="B100" s="5"/>
      <c r="C100" s="5"/>
      <c r="D100" s="70"/>
      <c r="E100" s="70"/>
      <c r="F100" s="70"/>
      <c r="G100" s="70"/>
      <c r="H100" s="70"/>
      <c r="I100" s="70"/>
    </row>
    <row r="101" spans="2:9" ht="32.450000000000003" customHeight="1" x14ac:dyDescent="0.25">
      <c r="B101" s="5"/>
      <c r="C101" s="5"/>
      <c r="D101" s="70"/>
      <c r="E101" s="70"/>
      <c r="F101" s="70"/>
      <c r="G101" s="70"/>
      <c r="H101" s="70"/>
      <c r="I101" s="70"/>
    </row>
    <row r="102" spans="2:9" s="1" customFormat="1" x14ac:dyDescent="0.25"/>
    <row r="103" spans="2:9" s="1" customFormat="1" ht="78.599999999999994" customHeight="1" x14ac:dyDescent="0.25">
      <c r="B103" s="34" t="s">
        <v>68</v>
      </c>
      <c r="C103" s="34"/>
      <c r="D103" s="34"/>
      <c r="E103" s="34"/>
      <c r="F103" s="34"/>
      <c r="G103" s="34"/>
      <c r="H103" s="34"/>
      <c r="I103" s="34"/>
    </row>
    <row r="104" spans="2:9" s="1" customFormat="1" x14ac:dyDescent="0.25">
      <c r="B104" s="6"/>
      <c r="C104" s="6"/>
      <c r="D104" s="6"/>
      <c r="E104" s="6"/>
      <c r="F104" s="6"/>
      <c r="G104" s="6"/>
      <c r="H104" s="6"/>
      <c r="I104" s="6"/>
    </row>
    <row r="105" spans="2:9" ht="62.45" customHeight="1" x14ac:dyDescent="0.25">
      <c r="B105" s="67" t="s">
        <v>57</v>
      </c>
      <c r="C105" s="67"/>
      <c r="D105" s="67"/>
      <c r="E105" s="67"/>
      <c r="F105" s="67"/>
      <c r="G105" s="67"/>
      <c r="H105" s="67"/>
      <c r="I105" s="67"/>
    </row>
    <row r="106" spans="2:9" ht="27" customHeight="1" x14ac:dyDescent="0.25">
      <c r="B106" s="10" t="s">
        <v>49</v>
      </c>
      <c r="C106" s="10" t="s">
        <v>55</v>
      </c>
      <c r="D106" s="76" t="s">
        <v>56</v>
      </c>
      <c r="E106" s="77"/>
      <c r="F106" s="77"/>
      <c r="G106" s="77"/>
      <c r="H106" s="77"/>
      <c r="I106" s="78"/>
    </row>
    <row r="107" spans="2:9" x14ac:dyDescent="0.25">
      <c r="B107" s="5"/>
      <c r="C107" s="5"/>
      <c r="D107" s="70"/>
      <c r="E107" s="70"/>
      <c r="F107" s="70"/>
      <c r="G107" s="70"/>
      <c r="H107" s="70"/>
      <c r="I107" s="70"/>
    </row>
    <row r="108" spans="2:9" ht="26.45" customHeight="1" x14ac:dyDescent="0.25">
      <c r="B108" s="5"/>
      <c r="C108" s="5"/>
      <c r="D108" s="70"/>
      <c r="E108" s="70"/>
      <c r="F108" s="70"/>
      <c r="G108" s="70"/>
      <c r="H108" s="70"/>
      <c r="I108" s="70"/>
    </row>
    <row r="109" spans="2:9" s="1" customFormat="1" x14ac:dyDescent="0.25">
      <c r="B109" s="2"/>
      <c r="C109" s="2"/>
      <c r="D109" s="3"/>
      <c r="E109" s="3"/>
      <c r="F109" s="3"/>
      <c r="G109" s="3"/>
      <c r="H109" s="3"/>
      <c r="I109" s="3"/>
    </row>
    <row r="110" spans="2:9" s="1" customFormat="1" x14ac:dyDescent="0.25">
      <c r="B110" s="74" t="s">
        <v>58</v>
      </c>
      <c r="C110" s="75"/>
      <c r="D110" s="75"/>
      <c r="E110" s="75"/>
      <c r="F110" s="75"/>
      <c r="G110" s="75"/>
      <c r="H110" s="75"/>
      <c r="I110" s="75"/>
    </row>
    <row r="112" spans="2:9" x14ac:dyDescent="0.25">
      <c r="B112" s="72"/>
      <c r="C112" s="73"/>
      <c r="D112" s="73"/>
      <c r="E112" s="73"/>
      <c r="F112" s="73"/>
      <c r="G112" s="73"/>
      <c r="H112" s="73"/>
      <c r="I112" s="73"/>
    </row>
    <row r="114" spans="2:9" ht="25.9" customHeight="1" x14ac:dyDescent="0.25"/>
    <row r="115" spans="2:9" ht="66.599999999999994" customHeight="1" x14ac:dyDescent="0.25"/>
    <row r="116" spans="2:9" s="1" customFormat="1" x14ac:dyDescent="0.25">
      <c r="B116" s="6"/>
      <c r="C116" s="6"/>
      <c r="D116" s="6"/>
      <c r="E116" s="6"/>
      <c r="F116" s="6"/>
      <c r="G116" s="6"/>
      <c r="H116" s="6"/>
      <c r="I116" s="6"/>
    </row>
    <row r="117" spans="2:9" s="1" customFormat="1" x14ac:dyDescent="0.25">
      <c r="B117" s="6"/>
      <c r="C117" s="6"/>
      <c r="D117" s="6"/>
      <c r="E117" s="6"/>
      <c r="F117" s="6"/>
      <c r="G117" s="6"/>
      <c r="H117" s="6"/>
      <c r="I117" s="6"/>
    </row>
    <row r="118" spans="2:9" s="1" customFormat="1" x14ac:dyDescent="0.25">
      <c r="B118" s="6"/>
      <c r="C118" s="6"/>
      <c r="D118" s="6"/>
      <c r="E118" s="6"/>
      <c r="F118" s="6"/>
      <c r="G118" s="6"/>
      <c r="H118" s="6"/>
      <c r="I118" s="6"/>
    </row>
    <row r="119" spans="2:9" ht="69" customHeight="1" x14ac:dyDescent="0.25"/>
    <row r="121" spans="2:9" ht="38.450000000000003" customHeight="1" x14ac:dyDescent="0.25"/>
    <row r="122" spans="2:9" ht="46.9" customHeight="1" x14ac:dyDescent="0.25"/>
    <row r="123" spans="2:9" s="1" customFormat="1" x14ac:dyDescent="0.25">
      <c r="B123" s="6"/>
      <c r="C123" s="6"/>
      <c r="D123" s="6"/>
      <c r="E123" s="6"/>
      <c r="F123" s="6"/>
      <c r="G123" s="6"/>
      <c r="H123" s="6"/>
      <c r="I123" s="6"/>
    </row>
    <row r="124" spans="2:9" s="1" customFormat="1" x14ac:dyDescent="0.25">
      <c r="B124" s="6"/>
      <c r="C124" s="6"/>
      <c r="D124" s="6"/>
      <c r="E124" s="6"/>
      <c r="F124" s="6"/>
      <c r="G124" s="6"/>
      <c r="H124" s="6"/>
      <c r="I124" s="6"/>
    </row>
    <row r="125" spans="2:9" s="1" customFormat="1" x14ac:dyDescent="0.25">
      <c r="B125" s="6"/>
      <c r="C125" s="6"/>
      <c r="D125" s="6"/>
      <c r="E125" s="6"/>
      <c r="F125" s="6"/>
      <c r="G125" s="6"/>
      <c r="H125" s="6"/>
      <c r="I125" s="6"/>
    </row>
    <row r="126" spans="2:9" ht="88.15" customHeight="1" x14ac:dyDescent="0.25"/>
    <row r="129" spans="2:9" ht="35.450000000000003" customHeight="1" x14ac:dyDescent="0.25"/>
    <row r="130" spans="2:9" s="1" customFormat="1" x14ac:dyDescent="0.25">
      <c r="B130" s="6"/>
      <c r="C130" s="6"/>
      <c r="D130" s="6"/>
      <c r="E130" s="6"/>
      <c r="F130" s="6"/>
      <c r="G130" s="6"/>
      <c r="H130" s="6"/>
      <c r="I130" s="6"/>
    </row>
    <row r="131" spans="2:9" s="1" customFormat="1" x14ac:dyDescent="0.25">
      <c r="B131" s="6"/>
      <c r="C131" s="6"/>
      <c r="D131" s="6"/>
      <c r="E131" s="6"/>
      <c r="F131" s="6"/>
      <c r="G131" s="6"/>
      <c r="H131" s="6"/>
      <c r="I131" s="6"/>
    </row>
    <row r="132" spans="2:9" s="1" customFormat="1" x14ac:dyDescent="0.25">
      <c r="B132" s="6"/>
      <c r="C132" s="6"/>
      <c r="D132" s="6"/>
      <c r="E132" s="6"/>
      <c r="F132" s="6"/>
      <c r="G132" s="6"/>
      <c r="H132" s="6"/>
      <c r="I132" s="6"/>
    </row>
    <row r="133" spans="2:9" ht="18" customHeight="1" x14ac:dyDescent="0.25"/>
    <row r="135" spans="2:9" ht="243.6" customHeight="1" x14ac:dyDescent="0.25"/>
  </sheetData>
  <sheetProtection formatCells="0" formatColumns="0" formatRows="0" deleteColumns="0" deleteRows="0"/>
  <mergeCells count="97">
    <mergeCell ref="C66:E66"/>
    <mergeCell ref="C69:E69"/>
    <mergeCell ref="B31:I31"/>
    <mergeCell ref="C70:H70"/>
    <mergeCell ref="C54:E54"/>
    <mergeCell ref="C55:E55"/>
    <mergeCell ref="C56:E56"/>
    <mergeCell ref="C57:E57"/>
    <mergeCell ref="C62:E62"/>
    <mergeCell ref="C47:E47"/>
    <mergeCell ref="C48:E48"/>
    <mergeCell ref="C51:E51"/>
    <mergeCell ref="C52:I52"/>
    <mergeCell ref="C53:E53"/>
    <mergeCell ref="C49:E49"/>
    <mergeCell ref="B96:I96"/>
    <mergeCell ref="C36:I36"/>
    <mergeCell ref="C34:E34"/>
    <mergeCell ref="C37:E37"/>
    <mergeCell ref="C35:E35"/>
    <mergeCell ref="C38:E38"/>
    <mergeCell ref="C39:E39"/>
    <mergeCell ref="C40:E40"/>
    <mergeCell ref="C45:E45"/>
    <mergeCell ref="C46:I46"/>
    <mergeCell ref="C41:E41"/>
    <mergeCell ref="C42:E42"/>
    <mergeCell ref="C43:E43"/>
    <mergeCell ref="C44:E44"/>
    <mergeCell ref="C50:E50"/>
    <mergeCell ref="C58:E58"/>
    <mergeCell ref="B89:I89"/>
    <mergeCell ref="B112:I112"/>
    <mergeCell ref="B110:I110"/>
    <mergeCell ref="B103:I103"/>
    <mergeCell ref="B105:I105"/>
    <mergeCell ref="D106:I106"/>
    <mergeCell ref="D107:I107"/>
    <mergeCell ref="D108:I108"/>
    <mergeCell ref="B98:I98"/>
    <mergeCell ref="D99:I99"/>
    <mergeCell ref="D100:I100"/>
    <mergeCell ref="D101:I101"/>
    <mergeCell ref="B91:I91"/>
    <mergeCell ref="D92:I92"/>
    <mergeCell ref="D93:I93"/>
    <mergeCell ref="D94:I94"/>
    <mergeCell ref="B82:I82"/>
    <mergeCell ref="B84:I84"/>
    <mergeCell ref="D85:I85"/>
    <mergeCell ref="D86:I86"/>
    <mergeCell ref="D87:I87"/>
    <mergeCell ref="D13:E13"/>
    <mergeCell ref="B77:I77"/>
    <mergeCell ref="D78:I78"/>
    <mergeCell ref="D79:I79"/>
    <mergeCell ref="D80:I80"/>
    <mergeCell ref="B33:I33"/>
    <mergeCell ref="C59:E59"/>
    <mergeCell ref="C60:E60"/>
    <mergeCell ref="C61:E61"/>
    <mergeCell ref="C71:H71"/>
    <mergeCell ref="C72:H72"/>
    <mergeCell ref="C63:I63"/>
    <mergeCell ref="C65:E65"/>
    <mergeCell ref="C67:I67"/>
    <mergeCell ref="C68:E68"/>
    <mergeCell ref="C64:E64"/>
    <mergeCell ref="D14:E14"/>
    <mergeCell ref="B19:C19"/>
    <mergeCell ref="D19:I19"/>
    <mergeCell ref="B20:C20"/>
    <mergeCell ref="D20:I20"/>
    <mergeCell ref="D11:E11"/>
    <mergeCell ref="B9:I9"/>
    <mergeCell ref="B1:H1"/>
    <mergeCell ref="B3:I3"/>
    <mergeCell ref="B4:I4"/>
    <mergeCell ref="B6:I6"/>
    <mergeCell ref="B8:I8"/>
    <mergeCell ref="D10:E10"/>
    <mergeCell ref="B74:I74"/>
    <mergeCell ref="B73:I73"/>
    <mergeCell ref="G13:H13"/>
    <mergeCell ref="B15:C15"/>
    <mergeCell ref="D15:I15"/>
    <mergeCell ref="B16:C16"/>
    <mergeCell ref="D16:I16"/>
    <mergeCell ref="B17:C17"/>
    <mergeCell ref="D17:I17"/>
    <mergeCell ref="D18:I18"/>
    <mergeCell ref="B28:C28"/>
    <mergeCell ref="B22:I24"/>
    <mergeCell ref="B29:C29"/>
    <mergeCell ref="D29:I29"/>
    <mergeCell ref="D28:I28"/>
    <mergeCell ref="B26:I26"/>
  </mergeCells>
  <pageMargins left="0.7" right="0.7" top="0.75" bottom="0.75" header="0.3" footer="0.3"/>
  <pageSetup scale="68"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Gute</dc:creator>
  <cp:keywords/>
  <dc:description/>
  <cp:lastModifiedBy>Brigita Saukevičienė</cp:lastModifiedBy>
  <cp:revision/>
  <cp:lastPrinted>2022-05-06T08:22:53Z</cp:lastPrinted>
  <dcterms:created xsi:type="dcterms:W3CDTF">2015-01-12T18:48:35Z</dcterms:created>
  <dcterms:modified xsi:type="dcterms:W3CDTF">2025-09-17T11:07:28Z</dcterms:modified>
  <cp:category/>
  <cp:contentStatus/>
</cp:coreProperties>
</file>